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drawings/drawing13.xml" ContentType="application/vnd.openxmlformats-officedocument.drawing+xml"/>
  <Override PartName="/xl/charts/chart2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6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7.xml" ContentType="application/vnd.openxmlformats-officedocument.drawing+xml"/>
  <Override PartName="/xl/charts/chart30.xml" ContentType="application/vnd.openxmlformats-officedocument.drawingml.chart+xml"/>
  <Override PartName="/xl/drawings/drawing18.xml" ContentType="application/vnd.openxmlformats-officedocument.drawing+xml"/>
  <Override PartName="/xl/charts/chart31.xml" ContentType="application/vnd.openxmlformats-officedocument.drawingml.chart+xml"/>
  <Override PartName="/xl/drawings/drawing19.xml" ContentType="application/vnd.openxmlformats-officedocument.drawing+xml"/>
  <Override PartName="/xl/charts/chart32.xml" ContentType="application/vnd.openxmlformats-officedocument.drawingml.chart+xml"/>
  <Override PartName="/xl/drawings/drawing20.xml" ContentType="application/vnd.openxmlformats-officedocument.drawing+xml"/>
  <Override PartName="/xl/charts/chart3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3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9555" windowHeight="10005"/>
  </bookViews>
  <sheets>
    <sheet name="1-mapa Gdańsk na tle" sheetId="76" r:id="rId1"/>
    <sheet name="2-mapa Gdańsk jednostki " sheetId="77" r:id="rId2"/>
    <sheet name="3-Przestępstwa" sheetId="48" r:id="rId3"/>
    <sheet name="4-Ludność - piramida" sheetId="12" r:id="rId4"/>
    <sheet name="4-Ludność " sheetId="74" r:id="rId5"/>
    <sheet name="5-Pracujący" sheetId="18" r:id="rId6"/>
    <sheet name="5-Bezrobotni" sheetId="17" r:id="rId7"/>
    <sheet name="6-Wynagrodzenia " sheetId="70" r:id="rId8"/>
    <sheet name="6-Wynagrodzenia sekcje" sheetId="36" r:id="rId9"/>
    <sheet name="7-Mieszkania " sheetId="1" r:id="rId10"/>
    <sheet name="7-Mieszkania struktura" sheetId="71" r:id="rId11"/>
    <sheet name="8-Schemat Edukacja" sheetId="78" r:id="rId12"/>
    <sheet name="9-Kultura" sheetId="72" r:id="rId13"/>
    <sheet name="9-Turystyka" sheetId="8" r:id="rId14"/>
    <sheet name="10-Budownictwo" sheetId="62" r:id="rId15"/>
    <sheet name="10-Budynki_biurowe" sheetId="80" r:id="rId16"/>
    <sheet name="11-mapa Połączenia lotnicze " sheetId="79" r:id="rId17"/>
    <sheet name="12-Statki" sheetId="69" r:id="rId18"/>
    <sheet name="12-Obroty ładunkowe" sheetId="3" r:id="rId19"/>
    <sheet name="13-Finanse" sheetId="75" r:id="rId20"/>
    <sheet name="14-Budżet miasta" sheetId="14" r:id="rId21"/>
    <sheet name="14-Wydatki budżetu miasta" sheetId="67" r:id="rId22"/>
    <sheet name="15-Podmioty" sheetId="19" r:id="rId23"/>
    <sheet name="15-Spółki handlowe" sheetId="68" r:id="rId24"/>
  </sheets>
  <definedNames>
    <definedName name="_xlnm.Print_Area" localSheetId="14">'10-Budownictwo'!$A$1:$O$28</definedName>
    <definedName name="_xlnm.Print_Area" localSheetId="15">'10-Budynki_biurowe'!$A$1:$P$31</definedName>
    <definedName name="_xlnm.Print_Area" localSheetId="16">'11-mapa Połączenia lotnicze '!$A$1:$D$11</definedName>
    <definedName name="_xlnm.Print_Area" localSheetId="18">'12-Obroty ładunkowe'!$A$1:$N$18</definedName>
    <definedName name="_xlnm.Print_Area" localSheetId="17">'12-Statki'!$A$1:$M$26</definedName>
    <definedName name="_xlnm.Print_Area" localSheetId="19">'13-Finanse'!$A$1:$R$41</definedName>
    <definedName name="_xlnm.Print_Area" localSheetId="20">'14-Budżet miasta'!$A$1:$O$24</definedName>
    <definedName name="_xlnm.Print_Area" localSheetId="21">'14-Wydatki budżetu miasta'!$A$1:$M$25</definedName>
    <definedName name="_xlnm.Print_Area" localSheetId="22">'15-Podmioty'!$A$1:$M$16</definedName>
    <definedName name="_xlnm.Print_Area" localSheetId="23">'15-Spółki handlowe'!$A$1:$Q$23</definedName>
    <definedName name="_xlnm.Print_Area" localSheetId="0">'1-mapa Gdańsk na tle'!$A$1:$I$13</definedName>
    <definedName name="_xlnm.Print_Area" localSheetId="1">'2-mapa Gdańsk jednostki '!$A$1:$F$11</definedName>
    <definedName name="_xlnm.Print_Area" localSheetId="2">'3-Przestępstwa'!$A$1:$R$49</definedName>
    <definedName name="_xlnm.Print_Area" localSheetId="4">'4-Ludność '!$A$1:$N$20</definedName>
    <definedName name="_xlnm.Print_Area" localSheetId="3">'4-Ludność - piramida'!$A$1:$AH$94</definedName>
    <definedName name="_xlnm.Print_Area" localSheetId="6">'5-Bezrobotni'!$A$1:$O$25</definedName>
    <definedName name="_xlnm.Print_Area" localSheetId="5">'5-Pracujący'!$A$1:$O$19</definedName>
    <definedName name="_xlnm.Print_Area" localSheetId="7">'6-Wynagrodzenia '!$A$1:$P$28</definedName>
    <definedName name="_xlnm.Print_Area" localSheetId="8">'6-Wynagrodzenia sekcje'!$A$1:$O$21</definedName>
    <definedName name="_xlnm.Print_Area" localSheetId="9">'7-Mieszkania '!$A$1:$N$25</definedName>
    <definedName name="_xlnm.Print_Area" localSheetId="10">'7-Mieszkania struktura'!$A$1:$M$19</definedName>
    <definedName name="_xlnm.Print_Area" localSheetId="11">'8-Schemat Edukacja'!$A$1:$J$9</definedName>
    <definedName name="_xlnm.Print_Area" localSheetId="12">'9-Kultura'!$A$1:$P$31</definedName>
    <definedName name="_xlnm.Print_Area" localSheetId="13">'9-Turystyka'!$A$1:$U$32</definedName>
  </definedNames>
  <calcPr calcId="162913"/>
</workbook>
</file>

<file path=xl/calcChain.xml><?xml version="1.0" encoding="utf-8"?>
<calcChain xmlns="http://schemas.openxmlformats.org/spreadsheetml/2006/main">
  <c r="B20" i="67" l="1"/>
  <c r="B15" i="68" l="1"/>
  <c r="C15" i="68"/>
  <c r="C10" i="71" l="1"/>
  <c r="M6" i="62" l="1"/>
  <c r="L6" i="62"/>
  <c r="K6" i="62"/>
  <c r="J6" i="62"/>
  <c r="I6" i="62"/>
  <c r="H6" i="62"/>
  <c r="G6" i="62"/>
  <c r="F6" i="62"/>
  <c r="E6" i="62"/>
  <c r="D6" i="62"/>
  <c r="C6" i="62"/>
  <c r="B6" i="62"/>
  <c r="B15" i="18" l="1"/>
  <c r="E25" i="75" l="1"/>
  <c r="E17" i="75"/>
  <c r="B10" i="71" l="1"/>
  <c r="G92" i="12" l="1"/>
  <c r="F92" i="12"/>
  <c r="G91" i="12"/>
  <c r="F91" i="12"/>
  <c r="G90" i="12"/>
  <c r="F90" i="12"/>
  <c r="G89" i="12"/>
  <c r="F89" i="12"/>
  <c r="G88" i="12"/>
  <c r="F88" i="12"/>
  <c r="G87" i="12"/>
  <c r="F87" i="12"/>
  <c r="G86" i="12"/>
  <c r="F86" i="12"/>
  <c r="G85" i="12"/>
  <c r="F85" i="12"/>
  <c r="G84" i="12"/>
  <c r="F84" i="12"/>
  <c r="G83" i="12"/>
  <c r="F83" i="12"/>
  <c r="G82" i="12"/>
  <c r="F8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G75" i="12"/>
  <c r="F75" i="12"/>
  <c r="G74" i="12"/>
  <c r="F74" i="12"/>
  <c r="G73" i="12"/>
  <c r="F73" i="12"/>
  <c r="G72" i="12"/>
  <c r="F72" i="12"/>
  <c r="G71" i="12"/>
  <c r="F71" i="12"/>
  <c r="G70" i="12"/>
  <c r="F70" i="12"/>
  <c r="G69" i="12"/>
  <c r="F69" i="12"/>
  <c r="G68" i="12"/>
  <c r="F68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G61" i="12"/>
  <c r="F61" i="12"/>
  <c r="G60" i="12"/>
  <c r="F60" i="12"/>
  <c r="G59" i="12"/>
  <c r="F59" i="12"/>
  <c r="G58" i="12"/>
  <c r="F58" i="12"/>
  <c r="G57" i="12"/>
  <c r="F57" i="12"/>
  <c r="G56" i="12"/>
  <c r="F56" i="12"/>
  <c r="G55" i="12"/>
  <c r="F55" i="12"/>
  <c r="G54" i="12"/>
  <c r="F54" i="12"/>
  <c r="G53" i="12"/>
  <c r="F53" i="12"/>
  <c r="G52" i="12"/>
  <c r="F52" i="12"/>
  <c r="G51" i="12"/>
  <c r="F51" i="12"/>
  <c r="G50" i="12"/>
  <c r="F50" i="12"/>
  <c r="G49" i="12"/>
  <c r="F49" i="12"/>
  <c r="G48" i="12"/>
  <c r="F48" i="12"/>
  <c r="G47" i="12"/>
  <c r="F47" i="12"/>
  <c r="G46" i="12"/>
  <c r="F46" i="12"/>
  <c r="G45" i="12"/>
  <c r="F45" i="12"/>
  <c r="G44" i="12"/>
  <c r="F44" i="12"/>
  <c r="G43" i="12"/>
  <c r="F43" i="12"/>
  <c r="G42" i="12"/>
  <c r="F42" i="12"/>
  <c r="G41" i="12"/>
  <c r="F41" i="12"/>
  <c r="G40" i="12"/>
  <c r="F40" i="12"/>
  <c r="G39" i="12"/>
  <c r="F39" i="12"/>
  <c r="G38" i="12"/>
  <c r="F38" i="12"/>
  <c r="G37" i="12"/>
  <c r="F37" i="12"/>
  <c r="G36" i="12"/>
  <c r="F36" i="12"/>
  <c r="G35" i="12"/>
  <c r="F35" i="12"/>
  <c r="G34" i="12"/>
  <c r="F34" i="12"/>
  <c r="G33" i="12"/>
  <c r="F33" i="12"/>
  <c r="G32" i="12"/>
  <c r="F32" i="12"/>
  <c r="G31" i="12"/>
  <c r="F31" i="12"/>
  <c r="G30" i="12"/>
  <c r="F30" i="12"/>
  <c r="G29" i="12"/>
  <c r="F29" i="12"/>
  <c r="G28" i="12"/>
  <c r="F28" i="12"/>
  <c r="G27" i="12"/>
  <c r="F27" i="12"/>
  <c r="G26" i="12"/>
  <c r="F26" i="12"/>
  <c r="G25" i="12"/>
  <c r="F25" i="12"/>
  <c r="G24" i="12"/>
  <c r="F24" i="12"/>
  <c r="G23" i="12"/>
  <c r="F23" i="12"/>
  <c r="G22" i="12"/>
  <c r="F22" i="12"/>
  <c r="G21" i="12"/>
  <c r="F21" i="12"/>
  <c r="G20" i="12"/>
  <c r="F20" i="12"/>
  <c r="G19" i="12"/>
  <c r="F19" i="12"/>
  <c r="G18" i="12"/>
  <c r="F18" i="12"/>
  <c r="G17" i="12"/>
  <c r="F17" i="12"/>
  <c r="G16" i="12"/>
  <c r="F16" i="12"/>
  <c r="G15" i="12"/>
  <c r="F15" i="12"/>
  <c r="G14" i="12"/>
  <c r="F14" i="12"/>
  <c r="G13" i="12"/>
  <c r="F13" i="12"/>
  <c r="G12" i="12"/>
  <c r="F12" i="12"/>
  <c r="G11" i="12"/>
  <c r="F11" i="12"/>
  <c r="G10" i="12"/>
  <c r="F10" i="12"/>
  <c r="G9" i="12"/>
  <c r="F9" i="12"/>
  <c r="G8" i="12"/>
  <c r="F8" i="12"/>
  <c r="G7" i="12"/>
  <c r="F7" i="12"/>
  <c r="Q11" i="8" l="1"/>
  <c r="L11" i="8" l="1"/>
  <c r="K11" i="8"/>
  <c r="J11" i="8"/>
  <c r="I11" i="8"/>
  <c r="H11" i="8"/>
  <c r="G11" i="8"/>
  <c r="F11" i="8"/>
  <c r="E11" i="8"/>
  <c r="D11" i="8"/>
  <c r="C11" i="8"/>
  <c r="B11" i="8"/>
  <c r="N8" i="8"/>
  <c r="M8" i="8"/>
  <c r="L8" i="8"/>
  <c r="K8" i="8"/>
  <c r="J8" i="8"/>
  <c r="I8" i="8"/>
  <c r="H8" i="8"/>
  <c r="G8" i="8"/>
  <c r="F8" i="8"/>
  <c r="E8" i="8"/>
  <c r="D8" i="8"/>
  <c r="C8" i="8"/>
  <c r="B8" i="8"/>
  <c r="B14" i="19" l="1"/>
  <c r="C25" i="75" l="1"/>
  <c r="C17" i="75" l="1"/>
</calcChain>
</file>

<file path=xl/sharedStrings.xml><?xml version="1.0" encoding="utf-8"?>
<sst xmlns="http://schemas.openxmlformats.org/spreadsheetml/2006/main" count="222" uniqueCount="168">
  <si>
    <t>MINIMUM</t>
  </si>
  <si>
    <t xml:space="preserve">nadwyżka liczby mężczyzn nad liczbą kobiet </t>
  </si>
  <si>
    <t xml:space="preserve">nadwyżka liczby kobiet nad liczbą mężczyzn </t>
  </si>
  <si>
    <t>wiek nieprodukcyjny</t>
  </si>
  <si>
    <t>wiek produkcyjny</t>
  </si>
  <si>
    <t>85 i więcej</t>
  </si>
  <si>
    <t xml:space="preserve"> mężczyźni</t>
  </si>
  <si>
    <t>minimum</t>
  </si>
  <si>
    <t>Budownictwo</t>
  </si>
  <si>
    <t>Przemysł</t>
  </si>
  <si>
    <t>BUDŻET  MIASTA</t>
  </si>
  <si>
    <t>Pozostałe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</si>
  <si>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</si>
  <si>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</si>
  <si>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</si>
  <si>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</si>
  <si>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</si>
  <si>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</si>
  <si>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</si>
  <si>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</si>
  <si>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</si>
  <si>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</si>
  <si>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</si>
  <si>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</si>
  <si>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Gospodarcze</t>
  </si>
  <si>
    <t>Drogowe</t>
  </si>
  <si>
    <t>Kryminalne</t>
  </si>
  <si>
    <t>Przetwórstwo przemysłowe</t>
  </si>
  <si>
    <t>BEZROBOTNI  ZAREJESTROWANI  I  STOPA  BEZROBOCIA  REJESTROWANEGO</t>
  </si>
  <si>
    <t>Dochody</t>
  </si>
  <si>
    <t>Wydatki</t>
  </si>
  <si>
    <t>WYNIKI  FINANSOWE  PRZEDSIĘBIORSTW</t>
  </si>
  <si>
    <t xml:space="preserve">Masowe ciekłe  </t>
  </si>
  <si>
    <t xml:space="preserve">Masowe suche  </t>
  </si>
  <si>
    <t>Pozostałe ładunki drobnicowe</t>
  </si>
  <si>
    <t xml:space="preserve">Przychody netto ze sprzedaży towarów i materiałów </t>
  </si>
  <si>
    <t>Pozostałe przychody operacyjne</t>
  </si>
  <si>
    <t xml:space="preserve">Przychody finansowe </t>
  </si>
  <si>
    <t xml:space="preserve">Koszty finansowe </t>
  </si>
  <si>
    <t>Handel, naprawa pojazdów samochodowych</t>
  </si>
  <si>
    <t>Transport i gospodarka magazynowa</t>
  </si>
  <si>
    <t>Obsługa rynku nieruchomości</t>
  </si>
  <si>
    <t>Zakwaterowanie i gastronomia</t>
  </si>
  <si>
    <t>Działalność związana z kulturą, rozrywką i rekreacją</t>
  </si>
  <si>
    <t>Pozostała działalność usługowa</t>
  </si>
  <si>
    <t>W mln zł</t>
  </si>
  <si>
    <t>Działalność finansowa i ubezpieczeniowa</t>
  </si>
  <si>
    <t>Gdańsk</t>
  </si>
  <si>
    <t>Handel; naprawa pojazdów samochodowych</t>
  </si>
  <si>
    <t>Opieka zdrowotna i pomoc społeczna</t>
  </si>
  <si>
    <t>Kultura i ochrona dziedzictwa narodowego</t>
  </si>
  <si>
    <t xml:space="preserve">Gospodarka komunalna i ochrona środowiska </t>
  </si>
  <si>
    <t>Edukacyjna opieka wychowawcza</t>
  </si>
  <si>
    <t xml:space="preserve">Ochrona zdrowia </t>
  </si>
  <si>
    <t xml:space="preserve">Oświata i wychowanie </t>
  </si>
  <si>
    <t xml:space="preserve">Obsługa długu publicznego </t>
  </si>
  <si>
    <t xml:space="preserve">Bezpieczeństwo publiczne i ochrona przeciwpożarowa </t>
  </si>
  <si>
    <t xml:space="preserve">Administracja publiczna </t>
  </si>
  <si>
    <t xml:space="preserve">Działalność usługowa </t>
  </si>
  <si>
    <t xml:space="preserve">Gospodarka mieszkaniowa </t>
  </si>
  <si>
    <t xml:space="preserve">Transport i łączność </t>
  </si>
  <si>
    <t xml:space="preserve">Rolnictwo i łowiectwo </t>
  </si>
  <si>
    <t xml:space="preserve">Komandytowo-akcyjne </t>
  </si>
  <si>
    <t xml:space="preserve">Komandytowe </t>
  </si>
  <si>
    <t xml:space="preserve">Partnerskie </t>
  </si>
  <si>
    <t xml:space="preserve">Jawne </t>
  </si>
  <si>
    <t xml:space="preserve">Z ograniczoną odpowiedzialnością </t>
  </si>
  <si>
    <t xml:space="preserve">Akcyjne </t>
  </si>
  <si>
    <t xml:space="preserve">Indywidualne </t>
  </si>
  <si>
    <t xml:space="preserve">Przeznaczone na sprzedaż lub wynajem </t>
  </si>
  <si>
    <t xml:space="preserve">Społeczne czynszowe </t>
  </si>
  <si>
    <t>Zwiedzający muzea i wystawy</t>
  </si>
  <si>
    <t>Widzowie i słuchacze w teatrach i instytucjach muzycznych</t>
  </si>
  <si>
    <t>Widzowie w kinach stałych</t>
  </si>
  <si>
    <t>SPÓŁKI  HANDLOWE  WEDŁUG  FORM  PRAWNYCH</t>
  </si>
  <si>
    <t>Czytelnicy bibliotek publicznych</t>
  </si>
  <si>
    <t>kobiety</t>
  </si>
  <si>
    <t>nadwyżka</t>
  </si>
  <si>
    <t xml:space="preserve">Kultura fizyczna </t>
  </si>
  <si>
    <t>a Dane dotyczą podmiotów gospodarczych, w których liczba pracujących przekracza 9 osób.</t>
  </si>
  <si>
    <t>Produkcja sprzedana budownictwa</t>
  </si>
  <si>
    <t>Kontenery duże</t>
  </si>
  <si>
    <t>WYBRANE  DANE  O  INSTYTUCJACH  KULTURY</t>
  </si>
  <si>
    <t>a Do 2012 r. łącznie z prokuraturą.</t>
  </si>
  <si>
    <t xml:space="preserve">    </t>
  </si>
  <si>
    <t xml:space="preserve">MAPA </t>
  </si>
  <si>
    <t>Ludność miasta Gdańska stanowi:</t>
  </si>
  <si>
    <t>GDAŃSK miasto na prawach powiatu:</t>
  </si>
  <si>
    <t>PRZESTĘPSTWA  STWIERDZONE  PRZEZ  POLICJĘ  W  ZAKOŃCZONYCH  POSTĘPOWANICH  PRZYGOTOWAWCZYCH</t>
  </si>
  <si>
    <t xml:space="preserve">Kobiety </t>
  </si>
  <si>
    <t>Mężczyźni</t>
  </si>
  <si>
    <t>Ogółem</t>
  </si>
  <si>
    <t xml:space="preserve">Województwo pomorskie  </t>
  </si>
  <si>
    <t>W tys.</t>
  </si>
  <si>
    <t>W %</t>
  </si>
  <si>
    <t>Stopa bezrobocia w %</t>
  </si>
  <si>
    <t>Bezrobotni w tys.</t>
  </si>
  <si>
    <t>W zł</t>
  </si>
  <si>
    <t>L A T A</t>
  </si>
  <si>
    <t>Mieszkania</t>
  </si>
  <si>
    <r>
      <t>Przeciętna powierzchnia w m</t>
    </r>
    <r>
      <rPr>
        <b/>
        <vertAlign val="superscript"/>
        <sz val="10"/>
        <rFont val="Arial"/>
        <family val="2"/>
        <charset val="238"/>
      </rPr>
      <t>2</t>
    </r>
  </si>
  <si>
    <t>SCHEMAT - dane w Pdf-e i Corel-u</t>
  </si>
  <si>
    <t>Turyści zagraniczni</t>
  </si>
  <si>
    <t>Turyści krajowi</t>
  </si>
  <si>
    <t>Udział liczby turystów zagranicznych w ogólnej liczbie turystów</t>
  </si>
  <si>
    <t>W tym w produkcja budowlano-montażowa</t>
  </si>
  <si>
    <t xml:space="preserve">Ludności Polski  </t>
  </si>
  <si>
    <t>Ludności Obszaru Metropolitalnego Gdańsk-Gdynia-Sopot</t>
  </si>
  <si>
    <t xml:space="preserve">Ludności województwa pomorskiego </t>
  </si>
  <si>
    <r>
      <t>Powierzchnia - km</t>
    </r>
    <r>
      <rPr>
        <vertAlign val="superscript"/>
        <sz val="10"/>
        <rFont val="Arial"/>
        <family val="2"/>
        <charset val="238"/>
      </rPr>
      <t>2</t>
    </r>
  </si>
  <si>
    <r>
      <t>Ludność na 1 km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powierzchni ogólnej</t>
    </r>
  </si>
  <si>
    <t>Odprawieni pasażerowie w mln</t>
  </si>
  <si>
    <t>Przybyli pasażerowie w mln</t>
  </si>
  <si>
    <t>Statki wchodzące do portu:</t>
  </si>
  <si>
    <t>Statki wychodzące z portu:</t>
  </si>
  <si>
    <t>Z ładunkiem</t>
  </si>
  <si>
    <t>Pod balastem</t>
  </si>
  <si>
    <t xml:space="preserve">Ładunki toczne </t>
  </si>
  <si>
    <t>Przychody netto ze sprzedaży produktów (wyrobów i usług)</t>
  </si>
  <si>
    <t>Koszt własny sprzedanych produktów (wyrobów i usług)</t>
  </si>
  <si>
    <t>Wartość sprzedanych towarów i materiałów według cen zakupu (nabycia)</t>
  </si>
  <si>
    <t>Ź r ó d ł o: dane Urzędu Miejskiego w Gdańsku.</t>
  </si>
  <si>
    <t>Pomoc społeczna i pozostałe zadania w zakresie polityki społecznej</t>
  </si>
  <si>
    <t>Starty i lądowania samolotów</t>
  </si>
  <si>
    <t>Spółdzielcze</t>
  </si>
  <si>
    <t>Stan w dniu 31 grudnia</t>
  </si>
  <si>
    <t>Ź r ó d ł o: www.airport.gdansk.pl.</t>
  </si>
  <si>
    <t>MIESZKANIA  ODDANE  DO  UŻYTKOWANIA  I  PRZECIĘTNA  POWIERZCHNIA  UŻYTKOWA  1  MIESZKANIA</t>
  </si>
  <si>
    <t>Powierzchnia użytkowa</t>
  </si>
  <si>
    <r>
      <t>W 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</si>
  <si>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STATKI  WCHODZĄCE  I  WYCHODZĄCE  Z  PORTU  MORSKIEGO </t>
    </r>
    <r>
      <rPr>
        <b/>
        <i/>
        <vertAlign val="superscript"/>
        <sz val="10"/>
        <rFont val="Arial"/>
        <family val="2"/>
        <charset val="238"/>
      </rPr>
      <t>a</t>
    </r>
  </si>
  <si>
    <t xml:space="preserve">POWIERZCHNIA  UŻYTKOWA  BUDYNKÓW  BIUROWYCH  ODANYCH  DO  UŻYTKOWANIA </t>
  </si>
  <si>
    <r>
      <t xml:space="preserve">TURYŚCI  KORZYSTAJĄCY  Z  TURYSTYCZNYCH  OBIEKTÓW  NOCLEGOWYCH </t>
    </r>
    <r>
      <rPr>
        <b/>
        <i/>
        <vertAlign val="superscript"/>
        <sz val="10"/>
        <rFont val="Arial"/>
        <family val="2"/>
        <charset val="238"/>
      </rPr>
      <t>a</t>
    </r>
  </si>
  <si>
    <r>
      <t xml:space="preserve">WSKAŹNIK  WYKRYWALNOŚCI  SPRAWCÓW  PRZESTĘPSTW  STWIERDZONYCH  PRZEZ  POLICJĘ </t>
    </r>
    <r>
      <rPr>
        <b/>
        <i/>
        <vertAlign val="superscript"/>
        <sz val="10"/>
        <rFont val="Arial"/>
        <family val="2"/>
        <charset val="238"/>
      </rPr>
      <t>a</t>
    </r>
  </si>
  <si>
    <r>
      <t>Obszar Metropolitalny Gdańsk-Gdynia-Sopot</t>
    </r>
    <r>
      <rPr>
        <b/>
        <vertAlign val="superscript"/>
        <sz val="10"/>
        <rFont val="Arial"/>
        <family val="2"/>
        <charset val="238"/>
      </rPr>
      <t xml:space="preserve"> a</t>
    </r>
  </si>
  <si>
    <r>
      <t xml:space="preserve">GDAŃSK  NA  TLE  POLSKI,  WOJEWÓDZTWA  POMORSKIEGO  I  OBSZARU  METROPOLITALNEGO  GDAŃSK-GDYNIA-SOPOT 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W  2019  R.</t>
    </r>
  </si>
  <si>
    <t>Stan w dniu 1 stycznia 2020 r.</t>
  </si>
  <si>
    <t>LUDNOŚĆ  WEDŁUG  PŁCI  I  WIEKU  W  2019  R.</t>
  </si>
  <si>
    <t>LUDNOŚĆ  WEDŁUG  PŁCI  W  2019  R.</t>
  </si>
  <si>
    <r>
      <t xml:space="preserve">PRZECIĘTNE  MIESIĘCZNE  WYNAGRODZENIA  BRUTTO  W  SEKTORZE  PRZEDSIĘBIORSTW </t>
    </r>
    <r>
      <rPr>
        <b/>
        <i/>
        <vertAlign val="superscript"/>
        <sz val="10"/>
        <color theme="1"/>
        <rFont val="Arial"/>
        <family val="2"/>
        <charset val="238"/>
      </rPr>
      <t xml:space="preserve"> a</t>
    </r>
    <r>
      <rPr>
        <b/>
        <sz val="10"/>
        <color theme="1"/>
        <rFont val="Arial"/>
        <family val="2"/>
        <charset val="238"/>
      </rPr>
      <t xml:space="preserve"> WEDŁUG  SEKCJI  W  2019  R.</t>
    </r>
  </si>
  <si>
    <t>SCHEMAT  EDUKACJI  WEDŁUG  SZCZEBLI  KSZTAŁCENIA  W  ROKU  SZKOLNYM  2019/20</t>
  </si>
  <si>
    <r>
      <t>PRODUKCJA  SPRZEDANA  BUDOWNICTWA</t>
    </r>
    <r>
      <rPr>
        <b/>
        <vertAlign val="superscript"/>
        <sz val="10"/>
        <rFont val="Arial"/>
        <family val="2"/>
        <charset val="238"/>
      </rPr>
      <t xml:space="preserve">  a</t>
    </r>
    <r>
      <rPr>
        <b/>
        <sz val="10"/>
        <rFont val="Arial"/>
        <family val="2"/>
        <charset val="238"/>
      </rPr>
      <t xml:space="preserve">  WEDŁUG  MIESIĘCY  W  2019  R.  (ceny bieżące)</t>
    </r>
  </si>
  <si>
    <t>WYDATKI  BUDŻETU  MIASTA  WEDŁUG  DZIAŁÓW  W  2019  R.</t>
  </si>
  <si>
    <t>PODMIOTY  GOSPODARKI  NARODOWEJ  WEDŁUG  SEKCJI  W  2019  R.</t>
  </si>
  <si>
    <t>Działalność profesjonalna, naukowa i techniczna</t>
  </si>
  <si>
    <t>Administrowanie i działalność wspierająca</t>
  </si>
  <si>
    <t>Turyści korzystający z noclegów</t>
  </si>
  <si>
    <t>Pozostałe koszty operacyjne</t>
  </si>
  <si>
    <t>-</t>
  </si>
  <si>
    <t>a W ruchu krajowym i międzynarodowym.</t>
  </si>
  <si>
    <t>Przychody ogółem (z całokształtu działalności)</t>
  </si>
  <si>
    <t>Koszty ogółem (koszty uzyskania przychodów z całokształtu działalności)</t>
  </si>
  <si>
    <t>Edukacja</t>
  </si>
  <si>
    <r>
      <t xml:space="preserve">PRACUJĄCY </t>
    </r>
    <r>
      <rPr>
        <b/>
        <i/>
        <vertAlign val="superscript"/>
        <sz val="10"/>
        <color theme="1"/>
        <rFont val="Arial"/>
        <family val="2"/>
        <charset val="238"/>
      </rPr>
      <t xml:space="preserve">a </t>
    </r>
    <r>
      <rPr>
        <b/>
        <sz val="10"/>
        <color theme="1"/>
        <rFont val="Arial"/>
        <family val="2"/>
        <charset val="238"/>
      </rPr>
      <t>WEDŁUG  SEKCJI  W  2019  R.</t>
    </r>
  </si>
  <si>
    <r>
      <t xml:space="preserve">PRZECIĘTNE  MIESIĘCZNE  WYNAGRODZENIA  BRUTTO </t>
    </r>
    <r>
      <rPr>
        <b/>
        <i/>
        <vertAlign val="superscript"/>
        <sz val="10"/>
        <color theme="1"/>
        <rFont val="Arial"/>
        <family val="2"/>
        <charset val="238"/>
      </rPr>
      <t>a</t>
    </r>
  </si>
  <si>
    <t>a Dane dotyczą podmiotów gospodarczych, w których liczba pracujących przekracza 9 osób oraz jednostek sfery budżetowej niezależnie od liczby pracujących; bez zatrudnionych za granicą, fundacji, stowarzyszeń i innych organizacji.</t>
  </si>
  <si>
    <t>PODZIAŁ  MIASTA  GDAŃSKA  NA  DZIELNICE</t>
  </si>
  <si>
    <t xml:space="preserve"> MIESZKANIA,  KTÓRYCH  BUDOWĘ  ROZPOCZĘTO</t>
  </si>
  <si>
    <r>
      <t xml:space="preserve">OBROTY  ŁADUNKOWE 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vertAlign val="superscript"/>
        <sz val="10"/>
        <rFont val="Arial"/>
        <family val="2"/>
        <charset val="238"/>
      </rPr>
      <t>a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 PORCIE  MORSKIM  WEDŁUG  GRUP  ŁADUNKÓW</t>
    </r>
  </si>
  <si>
    <t>a Patrz uwagi ogólne, ust. 7 na str. 270</t>
  </si>
  <si>
    <t>w tys.</t>
  </si>
  <si>
    <t>a Patrz uwagi ogólne, ust. 7 na str. 270.</t>
  </si>
  <si>
    <t>a Według faktycznego miejsca pracy; dane dotyczą podmiotów gospodarczych, w których liczba pracujących przekracza 9 osób; patrz uwagi ogólne, ust. 2 i 3 na str. 283.</t>
  </si>
  <si>
    <t>a Do 2010 r. - z turystycznych obiektów zbiorowego zakwaterowania; patrz uwagi ogólne, ust. 1 na str. 297; od 2016 r. z uwzględnieniem imputacji danych dla jednostek, które odmówiły udziału w badaniu.</t>
  </si>
  <si>
    <t>2019 r.</t>
  </si>
  <si>
    <t>PORT  LOTNICZY  GDAŃSK im. LECHA  WAŁĘSY</t>
  </si>
  <si>
    <t>a Patrz uwagi ogólne, ust. 8 na str. 304.</t>
  </si>
  <si>
    <t>a Dane dotyczą podmiotów gospodarczych, w których liczba pracujących przekracza 9 osób; patrz uwagi ogólne, ust. 1 na str. 266.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</si>
</sst>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z_ł_-;\-* #,##0.00\ _z_ł_-;_-* &quot;-&quot;??\ _z_ł_-;_-@_-"/>
    <numFmt numFmtId="165" formatCode="0.0"/>
    <numFmt numFmtId="166" formatCode="0.00000"/>
    <numFmt numFmtId="167" formatCode="_-* #,##0.0\ _z_ł_-;\-* #,##0.0\ _z_ł_-;_-* &quot;-&quot;??\ _z_ł_-;_-@_-"/>
    <numFmt numFmtId="168" formatCode="#,##0.0_ ;\-#,##0.0\ "/>
  </numFmts>
  <fonts count="5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3399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3399"/>
      <name val="Arial"/>
      <family val="2"/>
      <charset val="238"/>
    </font>
    <font>
      <sz val="10"/>
      <color rgb="FF0000CC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rgb="FF0000CC"/>
      <name val="Arial"/>
      <family val="2"/>
      <charset val="238"/>
    </font>
    <font>
      <b/>
      <sz val="10"/>
      <color rgb="FF006600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FFC000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1"/>
      <name val="Calibri"/>
    </font>
    <font>
      <sz val="11"/>
      <color rgb="FF000000"/>
      <name val="Calibri"/>
      <family val="2"/>
      <charset val="238"/>
    </font>
    <font>
      <sz val="11"/>
      <color rgb="FF000000"/>
      <name val="Calibri"/>
    </font>
    <font>
      <b/>
      <i/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3D3D3"/>
      </patternFill>
    </fill>
    <fill>
      <patternFill patternType="solid">
        <fgColor rgb="FF66FF66"/>
        <bgColor indexed="64"/>
      </patternFill>
    </fill>
    <fill>
      <patternFill patternType="solid">
        <fgColor rgb="FFD8E4BC"/>
        <bgColor rgb="FFFFCCCC"/>
      </patternFill>
    </fill>
    <fill>
      <patternFill patternType="solid">
        <fgColor rgb="FFB4C6E7"/>
        <bgColor rgb="FFB4C6E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6" fillId="0" borderId="0"/>
    <xf numFmtId="0" fontId="3" fillId="0" borderId="0"/>
    <xf numFmtId="0" fontId="1" fillId="0" borderId="0"/>
    <xf numFmtId="0" fontId="48" fillId="0" borderId="0"/>
    <xf numFmtId="0" fontId="49" fillId="7" borderId="1">
      <alignment horizontal="left" vertical="center" wrapText="1"/>
    </xf>
    <xf numFmtId="0" fontId="50" fillId="7" borderId="1">
      <alignment horizontal="left" vertical="center" wrapText="1"/>
    </xf>
  </cellStyleXfs>
  <cellXfs count="291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center"/>
    </xf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166" fontId="14" fillId="0" borderId="0" xfId="0" applyNumberFormat="1" applyFont="1"/>
    <xf numFmtId="166" fontId="15" fillId="0" borderId="0" xfId="0" applyNumberFormat="1" applyFont="1" applyAlignment="1">
      <alignment vertical="center"/>
    </xf>
    <xf numFmtId="0" fontId="18" fillId="0" borderId="0" xfId="0" applyFont="1"/>
    <xf numFmtId="0" fontId="3" fillId="0" borderId="0" xfId="0" applyFont="1"/>
    <xf numFmtId="0" fontId="14" fillId="0" borderId="0" xfId="0" applyFont="1" applyFill="1"/>
    <xf numFmtId="165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15" fillId="0" borderId="0" xfId="0" applyNumberFormat="1" applyFont="1"/>
    <xf numFmtId="0" fontId="17" fillId="0" borderId="0" xfId="0" applyFont="1"/>
    <xf numFmtId="0" fontId="19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vertical="center" indent="1"/>
    </xf>
    <xf numFmtId="165" fontId="14" fillId="0" borderId="0" xfId="0" applyNumberFormat="1" applyFont="1" applyBorder="1" applyAlignment="1">
      <alignment vertical="center"/>
    </xf>
    <xf numFmtId="165" fontId="14" fillId="0" borderId="0" xfId="0" applyNumberFormat="1" applyFont="1"/>
    <xf numFmtId="0" fontId="21" fillId="0" borderId="0" xfId="1" applyFont="1"/>
    <xf numFmtId="0" fontId="20" fillId="0" borderId="0" xfId="1" applyFont="1"/>
    <xf numFmtId="0" fontId="21" fillId="0" borderId="0" xfId="1" applyFont="1" applyFill="1"/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3" fillId="0" borderId="0" xfId="0" applyFont="1" applyFill="1"/>
    <xf numFmtId="165" fontId="3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1" applyFont="1"/>
    <xf numFmtId="166" fontId="3" fillId="0" borderId="0" xfId="0" applyNumberFormat="1" applyFont="1"/>
    <xf numFmtId="0" fontId="3" fillId="0" borderId="0" xfId="0" applyFont="1" applyBorder="1" applyAlignment="1">
      <alignment vertical="center"/>
    </xf>
    <xf numFmtId="0" fontId="15" fillId="0" borderId="0" xfId="0" applyFont="1"/>
    <xf numFmtId="0" fontId="27" fillId="0" borderId="0" xfId="0" applyFont="1"/>
    <xf numFmtId="0" fontId="28" fillId="0" borderId="0" xfId="0" applyFont="1"/>
    <xf numFmtId="0" fontId="27" fillId="0" borderId="0" xfId="0" applyFont="1" applyAlignment="1"/>
    <xf numFmtId="0" fontId="28" fillId="0" borderId="0" xfId="1" applyFont="1"/>
    <xf numFmtId="0" fontId="20" fillId="0" borderId="0" xfId="0" applyFont="1" applyAlignment="1">
      <alignment vertical="top"/>
    </xf>
    <xf numFmtId="0" fontId="3" fillId="0" borderId="0" xfId="0" applyFont="1" applyAlignment="1"/>
    <xf numFmtId="0" fontId="20" fillId="0" borderId="0" xfId="0" applyFont="1"/>
    <xf numFmtId="0" fontId="15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5" fillId="0" borderId="0" xfId="0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20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1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5" fillId="0" borderId="0" xfId="0" applyFont="1" applyFill="1"/>
    <xf numFmtId="0" fontId="3" fillId="0" borderId="0" xfId="0" applyFont="1" applyFill="1" applyBorder="1"/>
    <xf numFmtId="0" fontId="24" fillId="0" borderId="0" xfId="0" applyFont="1" applyBorder="1"/>
    <xf numFmtId="0" fontId="25" fillId="0" borderId="0" xfId="0" applyFont="1" applyBorder="1"/>
    <xf numFmtId="0" fontId="19" fillId="0" borderId="0" xfId="0" applyFont="1" applyFill="1"/>
    <xf numFmtId="0" fontId="0" fillId="0" borderId="0" xfId="0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vertical="top"/>
    </xf>
    <xf numFmtId="0" fontId="32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33" fillId="0" borderId="0" xfId="0" applyFont="1"/>
    <xf numFmtId="0" fontId="33" fillId="0" borderId="0" xfId="0" applyFont="1" applyBorder="1"/>
    <xf numFmtId="0" fontId="34" fillId="0" borderId="0" xfId="0" applyFont="1" applyBorder="1"/>
    <xf numFmtId="0" fontId="31" fillId="0" borderId="0" xfId="0" applyFont="1" applyBorder="1"/>
    <xf numFmtId="0" fontId="32" fillId="0" borderId="0" xfId="0" applyFont="1" applyBorder="1"/>
    <xf numFmtId="0" fontId="1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/>
    </xf>
    <xf numFmtId="0" fontId="36" fillId="0" borderId="0" xfId="0" applyFont="1"/>
    <xf numFmtId="0" fontId="33" fillId="0" borderId="0" xfId="0" applyFont="1" applyAlignment="1">
      <alignment horizontal="center"/>
    </xf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38" fillId="2" borderId="0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0" xfId="0" applyFont="1" applyBorder="1" applyAlignment="1">
      <alignment horizontal="center"/>
    </xf>
    <xf numFmtId="0" fontId="33" fillId="2" borderId="0" xfId="0" applyFont="1" applyFill="1" applyAlignment="1">
      <alignment horizontal="left"/>
    </xf>
    <xf numFmtId="0" fontId="40" fillId="2" borderId="0" xfId="0" applyFont="1" applyFill="1" applyBorder="1" applyAlignment="1">
      <alignment horizontal="center"/>
    </xf>
    <xf numFmtId="0" fontId="33" fillId="2" borderId="0" xfId="0" applyFont="1" applyFill="1" applyBorder="1"/>
    <xf numFmtId="0" fontId="36" fillId="2" borderId="0" xfId="0" applyFont="1" applyFill="1" applyBorder="1"/>
    <xf numFmtId="0" fontId="36" fillId="2" borderId="0" xfId="0" applyFont="1" applyFill="1"/>
    <xf numFmtId="0" fontId="33" fillId="0" borderId="0" xfId="0" applyFont="1" applyAlignment="1">
      <alignment horizontal="right"/>
    </xf>
    <xf numFmtId="0" fontId="41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left"/>
    </xf>
    <xf numFmtId="0" fontId="33" fillId="0" borderId="0" xfId="0" applyFont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3" fillId="0" borderId="0" xfId="0" applyFont="1" applyAlignment="1"/>
    <xf numFmtId="0" fontId="27" fillId="0" borderId="0" xfId="0" applyFont="1" applyAlignment="1">
      <alignment horizontal="left"/>
    </xf>
    <xf numFmtId="0" fontId="27" fillId="0" borderId="0" xfId="0" applyFont="1"/>
    <xf numFmtId="0" fontId="20" fillId="0" borderId="0" xfId="0" applyFont="1" applyAlignment="1">
      <alignment horizontal="left"/>
    </xf>
    <xf numFmtId="9" fontId="3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20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/>
    <xf numFmtId="0" fontId="14" fillId="0" borderId="0" xfId="0" applyFont="1" applyBorder="1"/>
    <xf numFmtId="165" fontId="14" fillId="0" borderId="0" xfId="0" applyNumberFormat="1" applyFont="1" applyBorder="1"/>
    <xf numFmtId="0" fontId="15" fillId="0" borderId="0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20" fillId="0" borderId="0" xfId="0" applyFont="1" applyAlignment="1"/>
    <xf numFmtId="0" fontId="22" fillId="2" borderId="0" xfId="0" applyFont="1" applyFill="1" applyAlignment="1">
      <alignment horizontal="center"/>
    </xf>
    <xf numFmtId="0" fontId="20" fillId="0" borderId="0" xfId="0" applyFont="1"/>
    <xf numFmtId="0" fontId="3" fillId="0" borderId="0" xfId="0" applyFont="1" applyBorder="1" applyAlignment="1">
      <alignment horizontal="right"/>
    </xf>
    <xf numFmtId="165" fontId="42" fillId="0" borderId="0" xfId="0" applyNumberFormat="1" applyFont="1"/>
    <xf numFmtId="0" fontId="21" fillId="0" borderId="0" xfId="1" applyFont="1" applyBorder="1"/>
    <xf numFmtId="165" fontId="0" fillId="0" borderId="0" xfId="0" applyNumberFormat="1" applyBorder="1"/>
    <xf numFmtId="0" fontId="0" fillId="0" borderId="0" xfId="0" applyBorder="1" applyAlignment="1">
      <alignment vertical="center"/>
    </xf>
    <xf numFmtId="1" fontId="3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/>
    <xf numFmtId="0" fontId="21" fillId="0" borderId="0" xfId="1" applyFont="1" applyFill="1" applyBorder="1" applyAlignment="1">
      <alignment wrapText="1"/>
    </xf>
    <xf numFmtId="167" fontId="21" fillId="0" borderId="0" xfId="1" applyNumberFormat="1" applyFont="1" applyFill="1" applyBorder="1" applyAlignment="1">
      <alignment vertical="top"/>
    </xf>
    <xf numFmtId="1" fontId="21" fillId="0" borderId="0" xfId="1" applyNumberFormat="1" applyFont="1" applyBorder="1" applyAlignment="1">
      <alignment horizontal="right" wrapText="1"/>
    </xf>
    <xf numFmtId="0" fontId="15" fillId="2" borderId="0" xfId="0" applyFont="1" applyFill="1" applyAlignment="1">
      <alignment horizontal="center"/>
    </xf>
    <xf numFmtId="0" fontId="3" fillId="0" borderId="0" xfId="0" applyFont="1" applyAlignment="1"/>
    <xf numFmtId="0" fontId="15" fillId="2" borderId="0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3" fillId="0" borderId="0" xfId="0" applyFont="1" applyBorder="1" applyAlignment="1">
      <alignment horizontal="center" vertical="center"/>
    </xf>
    <xf numFmtId="0" fontId="21" fillId="0" borderId="0" xfId="1" applyFont="1" applyBorder="1" applyAlignment="1">
      <alignment horizontal="center" wrapText="1"/>
    </xf>
    <xf numFmtId="0" fontId="3" fillId="0" borderId="0" xfId="0" applyFont="1" applyBorder="1" applyAlignment="1"/>
    <xf numFmtId="1" fontId="3" fillId="0" borderId="0" xfId="0" applyNumberFormat="1" applyFont="1" applyFill="1" applyBorder="1" applyAlignment="1"/>
    <xf numFmtId="165" fontId="3" fillId="0" borderId="0" xfId="0" applyNumberFormat="1" applyFont="1" applyBorder="1" applyAlignment="1"/>
    <xf numFmtId="0" fontId="15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/>
    <xf numFmtId="0" fontId="15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5" fillId="2" borderId="0" xfId="0" applyFont="1" applyFill="1" applyBorder="1" applyAlignment="1"/>
    <xf numFmtId="0" fontId="3" fillId="2" borderId="0" xfId="0" applyFont="1" applyFill="1" applyBorder="1" applyAlignment="1">
      <alignment horizontal="left" wrapText="1"/>
    </xf>
    <xf numFmtId="0" fontId="22" fillId="2" borderId="0" xfId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28" fillId="0" borderId="0" xfId="0" applyFont="1" applyAlignment="1"/>
    <xf numFmtId="0" fontId="3" fillId="0" borderId="0" xfId="0" applyFont="1" applyBorder="1" applyAlignment="1">
      <alignment horizontal="left"/>
    </xf>
    <xf numFmtId="0" fontId="15" fillId="0" borderId="0" xfId="0" applyFont="1" applyFill="1" applyBorder="1" applyAlignment="1">
      <alignment wrapText="1"/>
    </xf>
    <xf numFmtId="0" fontId="22" fillId="2" borderId="0" xfId="1" applyFont="1" applyFill="1" applyBorder="1" applyAlignment="1"/>
    <xf numFmtId="0" fontId="21" fillId="0" borderId="0" xfId="1" applyFont="1" applyBorder="1" applyAlignment="1"/>
    <xf numFmtId="0" fontId="21" fillId="2" borderId="0" xfId="1" applyFont="1" applyFill="1" applyBorder="1" applyAlignment="1"/>
    <xf numFmtId="0" fontId="13" fillId="0" borderId="0" xfId="0" applyFont="1" applyBorder="1" applyAlignment="1"/>
    <xf numFmtId="0" fontId="0" fillId="0" borderId="0" xfId="0" applyBorder="1" applyAlignment="1"/>
    <xf numFmtId="0" fontId="22" fillId="2" borderId="0" xfId="1" applyFont="1" applyFill="1" applyBorder="1" applyAlignment="1">
      <alignment horizontal="left" wrapText="1"/>
    </xf>
    <xf numFmtId="168" fontId="21" fillId="0" borderId="0" xfId="2" applyNumberFormat="1" applyFont="1" applyFill="1" applyBorder="1" applyAlignment="1">
      <alignment horizontal="right"/>
    </xf>
    <xf numFmtId="0" fontId="22" fillId="2" borderId="0" xfId="1" applyFont="1" applyFill="1" applyBorder="1" applyAlignment="1">
      <alignment wrapText="1"/>
    </xf>
    <xf numFmtId="0" fontId="44" fillId="0" borderId="0" xfId="0" applyFont="1"/>
    <xf numFmtId="0" fontId="22" fillId="0" borderId="0" xfId="1" applyFont="1" applyFill="1" applyBorder="1" applyAlignment="1">
      <alignment horizontal="center"/>
    </xf>
    <xf numFmtId="1" fontId="34" fillId="0" borderId="0" xfId="0" applyNumberFormat="1" applyFont="1" applyFill="1" applyBorder="1"/>
    <xf numFmtId="1" fontId="3" fillId="0" borderId="0" xfId="0" applyNumberFormat="1" applyFont="1" applyFill="1" applyBorder="1"/>
    <xf numFmtId="0" fontId="21" fillId="0" borderId="0" xfId="1" applyFont="1" applyFill="1" applyBorder="1" applyAlignment="1"/>
    <xf numFmtId="0" fontId="15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165" fontId="3" fillId="3" borderId="0" xfId="0" applyNumberFormat="1" applyFont="1" applyFill="1" applyAlignment="1">
      <alignment horizontal="right"/>
    </xf>
    <xf numFmtId="1" fontId="24" fillId="3" borderId="0" xfId="5" applyNumberFormat="1" applyFont="1" applyFill="1" applyBorder="1" applyAlignment="1">
      <alignment horizontal="right" vertical="center"/>
    </xf>
    <xf numFmtId="1" fontId="25" fillId="3" borderId="0" xfId="5" applyNumberFormat="1" applyFont="1" applyFill="1" applyBorder="1" applyAlignment="1">
      <alignment horizontal="right" vertical="center"/>
    </xf>
    <xf numFmtId="0" fontId="24" fillId="3" borderId="0" xfId="5" applyFont="1" applyFill="1" applyBorder="1"/>
    <xf numFmtId="0" fontId="25" fillId="3" borderId="0" xfId="5" applyFont="1" applyFill="1" applyBorder="1"/>
    <xf numFmtId="165" fontId="3" fillId="3" borderId="0" xfId="0" applyNumberFormat="1" applyFont="1" applyFill="1" applyBorder="1" applyAlignment="1"/>
    <xf numFmtId="0" fontId="15" fillId="2" borderId="0" xfId="0" applyFont="1" applyFill="1" applyAlignment="1">
      <alignment horizontal="center"/>
    </xf>
    <xf numFmtId="0" fontId="3" fillId="0" borderId="0" xfId="0" applyFont="1" applyAlignment="1"/>
    <xf numFmtId="0" fontId="15" fillId="2" borderId="0" xfId="0" applyFont="1" applyFill="1" applyBorder="1" applyAlignment="1">
      <alignment horizontal="center"/>
    </xf>
    <xf numFmtId="1" fontId="15" fillId="2" borderId="0" xfId="0" applyNumberFormat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 wrapText="1"/>
    </xf>
    <xf numFmtId="165" fontId="20" fillId="0" borderId="0" xfId="0" applyNumberFormat="1" applyFont="1"/>
    <xf numFmtId="165" fontId="20" fillId="0" borderId="0" xfId="0" applyNumberFormat="1" applyFont="1" applyBorder="1"/>
    <xf numFmtId="0" fontId="3" fillId="0" borderId="0" xfId="1" applyFont="1" applyFill="1"/>
    <xf numFmtId="165" fontId="3" fillId="0" borderId="0" xfId="1" applyNumberFormat="1" applyFont="1" applyFill="1"/>
    <xf numFmtId="165" fontId="20" fillId="0" borderId="0" xfId="1" applyNumberFormat="1" applyFont="1" applyFill="1" applyBorder="1" applyAlignment="1">
      <alignment horizontal="right" wrapText="1"/>
    </xf>
    <xf numFmtId="168" fontId="3" fillId="0" borderId="0" xfId="2" applyNumberFormat="1" applyFont="1" applyFill="1" applyBorder="1" applyAlignment="1">
      <alignment horizontal="right"/>
    </xf>
    <xf numFmtId="168" fontId="20" fillId="0" borderId="0" xfId="1" applyNumberFormat="1" applyFont="1" applyFill="1"/>
    <xf numFmtId="0" fontId="22" fillId="2" borderId="0" xfId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45" fillId="0" borderId="0" xfId="0" applyFont="1"/>
    <xf numFmtId="165" fontId="3" fillId="4" borderId="0" xfId="0" applyNumberFormat="1" applyFont="1" applyFill="1" applyBorder="1" applyAlignment="1">
      <alignment horizontal="right"/>
    </xf>
    <xf numFmtId="165" fontId="3" fillId="4" borderId="0" xfId="0" applyNumberFormat="1" applyFont="1" applyFill="1" applyBorder="1" applyAlignment="1"/>
    <xf numFmtId="165" fontId="3" fillId="3" borderId="0" xfId="0" applyNumberFormat="1" applyFont="1" applyFill="1" applyBorder="1" applyAlignment="1">
      <alignment horizontal="right"/>
    </xf>
    <xf numFmtId="165" fontId="14" fillId="3" borderId="0" xfId="0" applyNumberFormat="1" applyFont="1" applyFill="1" applyBorder="1" applyAlignment="1"/>
    <xf numFmtId="165" fontId="14" fillId="3" borderId="0" xfId="0" applyNumberFormat="1" applyFont="1" applyFill="1" applyAlignment="1"/>
    <xf numFmtId="165" fontId="3" fillId="3" borderId="0" xfId="0" applyNumberFormat="1" applyFont="1" applyFill="1" applyAlignment="1"/>
    <xf numFmtId="165" fontId="3" fillId="4" borderId="0" xfId="0" applyNumberFormat="1" applyFont="1" applyFill="1" applyBorder="1"/>
    <xf numFmtId="165" fontId="3" fillId="4" borderId="0" xfId="3" applyNumberFormat="1" applyFont="1" applyFill="1" applyBorder="1" applyAlignment="1">
      <alignment horizontal="right" wrapText="1"/>
    </xf>
    <xf numFmtId="1" fontId="3" fillId="4" borderId="0" xfId="0" applyNumberFormat="1" applyFont="1" applyFill="1" applyBorder="1" applyAlignment="1"/>
    <xf numFmtId="0" fontId="3" fillId="4" borderId="0" xfId="0" applyFont="1" applyFill="1" applyBorder="1" applyAlignment="1"/>
    <xf numFmtId="0" fontId="3" fillId="4" borderId="0" xfId="0" applyFont="1" applyFill="1" applyAlignment="1">
      <alignment vertical="center"/>
    </xf>
    <xf numFmtId="0" fontId="14" fillId="4" borderId="0" xfId="0" applyFont="1" applyFill="1" applyAlignment="1">
      <alignment horizontal="right"/>
    </xf>
    <xf numFmtId="165" fontId="3" fillId="4" borderId="0" xfId="0" quotePrefix="1" applyNumberFormat="1" applyFont="1" applyFill="1" applyBorder="1" applyAlignment="1"/>
    <xf numFmtId="165" fontId="15" fillId="4" borderId="0" xfId="0" applyNumberFormat="1" applyFont="1" applyFill="1" applyBorder="1" applyAlignment="1"/>
    <xf numFmtId="0" fontId="21" fillId="4" borderId="0" xfId="1" applyFont="1" applyFill="1" applyBorder="1" applyAlignment="1"/>
    <xf numFmtId="0" fontId="44" fillId="0" borderId="0" xfId="1" applyFont="1"/>
    <xf numFmtId="0" fontId="22" fillId="0" borderId="0" xfId="0" applyFont="1" applyFill="1" applyBorder="1" applyAlignment="1">
      <alignment horizontal="center"/>
    </xf>
    <xf numFmtId="165" fontId="20" fillId="0" borderId="0" xfId="0" applyNumberFormat="1" applyFont="1" applyBorder="1" applyAlignment="1"/>
    <xf numFmtId="0" fontId="3" fillId="4" borderId="0" xfId="2" applyNumberFormat="1" applyFont="1" applyFill="1" applyBorder="1" applyAlignment="1">
      <alignment horizontal="right"/>
    </xf>
    <xf numFmtId="0" fontId="21" fillId="4" borderId="0" xfId="1" applyFont="1" applyFill="1"/>
    <xf numFmtId="168" fontId="3" fillId="4" borderId="0" xfId="2" applyNumberFormat="1" applyFont="1" applyFill="1" applyBorder="1" applyAlignment="1">
      <alignment horizontal="right"/>
    </xf>
    <xf numFmtId="0" fontId="3" fillId="4" borderId="0" xfId="0" applyFont="1" applyFill="1" applyAlignment="1">
      <alignment horizontal="right" vertical="center"/>
    </xf>
    <xf numFmtId="165" fontId="3" fillId="4" borderId="0" xfId="0" applyNumberFormat="1" applyFont="1" applyFill="1" applyBorder="1" applyAlignment="1">
      <alignment horizontal="right" vertical="center"/>
    </xf>
    <xf numFmtId="0" fontId="3" fillId="4" borderId="0" xfId="0" applyFont="1" applyFill="1" applyBorder="1" applyAlignment="1">
      <alignment horizontal="right"/>
    </xf>
    <xf numFmtId="1" fontId="3" fillId="4" borderId="0" xfId="0" applyNumberFormat="1" applyFont="1" applyFill="1" applyBorder="1" applyAlignment="1">
      <alignment horizontal="right"/>
    </xf>
    <xf numFmtId="0" fontId="3" fillId="4" borderId="0" xfId="0" applyFont="1" applyFill="1" applyAlignment="1">
      <alignment horizontal="right"/>
    </xf>
    <xf numFmtId="0" fontId="12" fillId="4" borderId="0" xfId="0" applyFont="1" applyFill="1" applyBorder="1" applyAlignment="1"/>
    <xf numFmtId="165" fontId="12" fillId="4" borderId="0" xfId="0" applyNumberFormat="1" applyFont="1" applyFill="1" applyBorder="1" applyAlignment="1"/>
    <xf numFmtId="0" fontId="14" fillId="4" borderId="0" xfId="0" applyFont="1" applyFill="1" applyBorder="1" applyAlignment="1"/>
    <xf numFmtId="0" fontId="3" fillId="4" borderId="0" xfId="0" applyFont="1" applyFill="1" applyAlignment="1"/>
    <xf numFmtId="1" fontId="3" fillId="4" borderId="0" xfId="0" applyNumberFormat="1" applyFont="1" applyFill="1" applyBorder="1"/>
    <xf numFmtId="0" fontId="44" fillId="0" borderId="0" xfId="0" applyFont="1" applyAlignment="1"/>
    <xf numFmtId="165" fontId="3" fillId="4" borderId="0" xfId="0" applyNumberFormat="1" applyFont="1" applyFill="1" applyAlignment="1">
      <alignment horizontal="right" vertical="center"/>
    </xf>
    <xf numFmtId="165" fontId="3" fillId="4" borderId="0" xfId="0" applyNumberFormat="1" applyFont="1" applyFill="1" applyAlignment="1">
      <alignment vertical="center"/>
    </xf>
    <xf numFmtId="0" fontId="15" fillId="2" borderId="0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165" fontId="21" fillId="4" borderId="0" xfId="0" applyNumberFormat="1" applyFont="1" applyFill="1" applyBorder="1" applyAlignment="1"/>
    <xf numFmtId="165" fontId="20" fillId="0" borderId="0" xfId="0" applyNumberFormat="1" applyFont="1" applyFill="1" applyBorder="1" applyAlignment="1"/>
    <xf numFmtId="0" fontId="3" fillId="4" borderId="0" xfId="0" applyFont="1" applyFill="1"/>
    <xf numFmtId="0" fontId="22" fillId="0" borderId="0" xfId="0" applyFont="1"/>
    <xf numFmtId="165" fontId="21" fillId="4" borderId="0" xfId="0" applyNumberFormat="1" applyFont="1" applyFill="1" applyAlignment="1">
      <alignment vertical="center"/>
    </xf>
    <xf numFmtId="0" fontId="15" fillId="0" borderId="0" xfId="0" applyFont="1" applyAlignment="1"/>
    <xf numFmtId="0" fontId="21" fillId="5" borderId="0" xfId="1" applyFont="1" applyFill="1" applyBorder="1" applyAlignment="1"/>
    <xf numFmtId="0" fontId="15" fillId="0" borderId="0" xfId="0" applyFont="1"/>
    <xf numFmtId="0" fontId="15" fillId="6" borderId="0" xfId="0" applyFont="1" applyFill="1" applyBorder="1" applyAlignment="1">
      <alignment horizontal="center"/>
    </xf>
    <xf numFmtId="0" fontId="0" fillId="6" borderId="0" xfId="0" applyFill="1"/>
    <xf numFmtId="165" fontId="3" fillId="5" borderId="0" xfId="0" quotePrefix="1" applyNumberFormat="1" applyFont="1" applyFill="1" applyBorder="1" applyAlignment="1"/>
    <xf numFmtId="0" fontId="0" fillId="5" borderId="0" xfId="0" applyFill="1"/>
    <xf numFmtId="0" fontId="15" fillId="6" borderId="0" xfId="0" applyFont="1" applyFill="1"/>
    <xf numFmtId="165" fontId="3" fillId="5" borderId="0" xfId="0" applyNumberFormat="1" applyFont="1" applyFill="1" applyBorder="1" applyAlignment="1">
      <alignment horizontal="right" wrapText="1"/>
    </xf>
    <xf numFmtId="0" fontId="14" fillId="5" borderId="0" xfId="0" applyFont="1" applyFill="1"/>
    <xf numFmtId="165" fontId="21" fillId="5" borderId="0" xfId="1" applyNumberFormat="1" applyFont="1" applyFill="1" applyBorder="1" applyAlignment="1">
      <alignment horizontal="right" wrapText="1"/>
    </xf>
    <xf numFmtId="0" fontId="15" fillId="6" borderId="0" xfId="0" applyFont="1" applyFill="1" applyBorder="1" applyAlignment="1">
      <alignment wrapText="1"/>
    </xf>
    <xf numFmtId="165" fontId="3" fillId="5" borderId="0" xfId="3" applyNumberFormat="1" applyFont="1" applyFill="1" applyBorder="1" applyAlignment="1">
      <alignment horizontal="right" wrapText="1"/>
    </xf>
    <xf numFmtId="165" fontId="20" fillId="0" borderId="0" xfId="1" applyNumberFormat="1" applyFont="1" applyFill="1" applyBorder="1"/>
    <xf numFmtId="0" fontId="15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165" fontId="3" fillId="5" borderId="0" xfId="0" applyNumberFormat="1" applyFont="1" applyFill="1" applyBorder="1" applyAlignment="1"/>
    <xf numFmtId="165" fontId="3" fillId="5" borderId="0" xfId="0" applyNumberFormat="1" applyFont="1" applyFill="1" applyBorder="1"/>
    <xf numFmtId="0" fontId="0" fillId="5" borderId="0" xfId="0" applyFill="1" applyAlignment="1"/>
    <xf numFmtId="165" fontId="14" fillId="4" borderId="0" xfId="0" applyNumberFormat="1" applyFont="1" applyFill="1" applyAlignment="1">
      <alignment horizontal="right"/>
    </xf>
    <xf numFmtId="0" fontId="3" fillId="8" borderId="0" xfId="0" applyFont="1" applyFill="1" applyBorder="1"/>
    <xf numFmtId="0" fontId="15" fillId="0" borderId="0" xfId="0" applyFont="1" applyFill="1" applyBorder="1"/>
    <xf numFmtId="0" fontId="0" fillId="9" borderId="0" xfId="0" applyFill="1"/>
    <xf numFmtId="0" fontId="15" fillId="4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5" fillId="2" borderId="0" xfId="0" applyFont="1" applyFill="1" applyBorder="1" applyAlignment="1">
      <alignment horizontal="center" vertical="center"/>
    </xf>
    <xf numFmtId="165" fontId="0" fillId="10" borderId="0" xfId="0" applyNumberFormat="1" applyFill="1"/>
    <xf numFmtId="165" fontId="52" fillId="10" borderId="0" xfId="0" applyNumberFormat="1" applyFont="1" applyFill="1" applyAlignment="1">
      <alignment horizontal="right" wrapText="1"/>
    </xf>
    <xf numFmtId="0" fontId="15" fillId="0" borderId="0" xfId="0" applyFont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/>
    </xf>
    <xf numFmtId="0" fontId="3" fillId="0" borderId="0" xfId="0" applyFont="1" applyAlignment="1"/>
    <xf numFmtId="0" fontId="15" fillId="2" borderId="0" xfId="0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21" fillId="0" borderId="0" xfId="0" applyFont="1" applyAlignment="1"/>
    <xf numFmtId="0" fontId="44" fillId="0" borderId="0" xfId="0" applyFont="1" applyAlignment="1">
      <alignment wrapText="1"/>
    </xf>
    <xf numFmtId="0" fontId="3" fillId="0" borderId="0" xfId="0" applyFont="1" applyAlignment="1">
      <alignment wrapText="1"/>
    </xf>
    <xf numFmtId="1" fontId="15" fillId="2" borderId="0" xfId="0" applyNumberFormat="1" applyFont="1" applyFill="1" applyBorder="1" applyAlignment="1">
      <alignment horizontal="center"/>
    </xf>
    <xf numFmtId="0" fontId="0" fillId="0" borderId="0" xfId="0" applyAlignment="1"/>
    <xf numFmtId="0" fontId="15" fillId="0" borderId="0" xfId="0" applyFont="1"/>
    <xf numFmtId="0" fontId="15" fillId="6" borderId="0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15" fillId="0" borderId="0" xfId="1" applyFont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168" fontId="22" fillId="2" borderId="0" xfId="2" applyNumberFormat="1" applyFont="1" applyFill="1" applyBorder="1" applyAlignment="1">
      <alignment horizontal="center"/>
    </xf>
  </cellXfs>
  <cellStyles count="10">
    <cellStyle name="Dziesiętny" xfId="3" builtinId="3"/>
    <cellStyle name="Dziesiętny 2" xfId="2"/>
    <cellStyle name="Kolumna" xfId="8"/>
    <cellStyle name="Kolumna 2" xfId="9"/>
    <cellStyle name="Normalny" xfId="0" builtinId="0"/>
    <cellStyle name="Normalny 2" xfId="1"/>
    <cellStyle name="Normalny 3" xfId="5"/>
    <cellStyle name="Normalny 4" xfId="6"/>
    <cellStyle name="Normalny 5" xfId="7"/>
    <cellStyle name="style1402297870115" xfId="4"/>
  </cellStyles>
  <dxfs count="0"/>
  <tableStyles count="0" defaultTableStyle="TableStyleMedium9" defaultPivotStyle="PivotStyleLight16"/>
  <colors>
    <mruColors>
      <color rgb="FFD8E4BC"/>
      <color rgb="FFEBF1DE"/>
      <color rgb="FF000000"/>
      <color rgb="FF33CC33"/>
      <color rgb="FFCCFFCC"/>
      <color rgb="FF66FF66"/>
      <color rgb="FF99FF99"/>
      <color rgb="FFC0504D"/>
      <color rgb="FFFF3399"/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668483747223904E-2"/>
          <c:y val="0.10941533542875043"/>
          <c:w val="0.90363191178283919"/>
          <c:h val="0.79029325038073961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val>
            <c:numRef>
              <c:f>'3-Przestępstwa'!$B$27:$P$27</c:f>
              <c:numCache>
                <c:formatCode>0.0</c:formatCode>
                <c:ptCount val="15"/>
                <c:pt idx="0">
                  <c:v>25.2</c:v>
                </c:pt>
                <c:pt idx="1">
                  <c:v>26.3</c:v>
                </c:pt>
                <c:pt idx="2">
                  <c:v>26.8</c:v>
                </c:pt>
                <c:pt idx="3">
                  <c:v>29.2</c:v>
                </c:pt>
                <c:pt idx="4">
                  <c:v>41.5</c:v>
                </c:pt>
                <c:pt idx="5">
                  <c:v>47</c:v>
                </c:pt>
                <c:pt idx="6">
                  <c:v>39</c:v>
                </c:pt>
                <c:pt idx="7">
                  <c:v>33.799999999999997</c:v>
                </c:pt>
                <c:pt idx="8">
                  <c:v>37.299999999999997</c:v>
                </c:pt>
                <c:pt idx="9">
                  <c:v>37.799999999999997</c:v>
                </c:pt>
                <c:pt idx="10">
                  <c:v>31.5</c:v>
                </c:pt>
                <c:pt idx="11">
                  <c:v>36.700000000000003</c:v>
                </c:pt>
                <c:pt idx="12">
                  <c:v>39.700000000000003</c:v>
                </c:pt>
                <c:pt idx="13">
                  <c:v>46.8</c:v>
                </c:pt>
                <c:pt idx="14">
                  <c:v>47.7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A5-419D-BDD4-929AA6780E6D}"/>
            </c:ext>
          </c:extLst>
        </c:ser>
        <c:ser>
          <c:idx val="1"/>
          <c:order val="1"/>
          <c:spPr>
            <a:ln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'3-Przestępstwa'!$B$28:$P$28</c:f>
              <c:numCache>
                <c:formatCode>0.0</c:formatCode>
                <c:ptCount val="15"/>
                <c:pt idx="0">
                  <c:v>95.5</c:v>
                </c:pt>
                <c:pt idx="1">
                  <c:v>94</c:v>
                </c:pt>
                <c:pt idx="2">
                  <c:v>93.4</c:v>
                </c:pt>
                <c:pt idx="3">
                  <c:v>94</c:v>
                </c:pt>
                <c:pt idx="4">
                  <c:v>98.3</c:v>
                </c:pt>
                <c:pt idx="5">
                  <c:v>97.8</c:v>
                </c:pt>
                <c:pt idx="6">
                  <c:v>97.4</c:v>
                </c:pt>
                <c:pt idx="7">
                  <c:v>86</c:v>
                </c:pt>
                <c:pt idx="8">
                  <c:v>90.8</c:v>
                </c:pt>
                <c:pt idx="9">
                  <c:v>68.5</c:v>
                </c:pt>
                <c:pt idx="10">
                  <c:v>70.8</c:v>
                </c:pt>
                <c:pt idx="11">
                  <c:v>70.2</c:v>
                </c:pt>
                <c:pt idx="12">
                  <c:v>80.2</c:v>
                </c:pt>
                <c:pt idx="13">
                  <c:v>62.7</c:v>
                </c:pt>
                <c:pt idx="14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A5-419D-BDD4-929AA6780E6D}"/>
            </c:ext>
          </c:extLst>
        </c:ser>
        <c:ser>
          <c:idx val="2"/>
          <c:order val="2"/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'3-Przestępstwa'!$B$29:$P$29</c:f>
              <c:numCache>
                <c:formatCode>0.0</c:formatCode>
                <c:ptCount val="15"/>
                <c:pt idx="0">
                  <c:v>97</c:v>
                </c:pt>
                <c:pt idx="1">
                  <c:v>97.6</c:v>
                </c:pt>
                <c:pt idx="2">
                  <c:v>96.4</c:v>
                </c:pt>
                <c:pt idx="3">
                  <c:v>98</c:v>
                </c:pt>
                <c:pt idx="4">
                  <c:v>97.3</c:v>
                </c:pt>
                <c:pt idx="5">
                  <c:v>98.7</c:v>
                </c:pt>
                <c:pt idx="6">
                  <c:v>97.9</c:v>
                </c:pt>
                <c:pt idx="7">
                  <c:v>98.2</c:v>
                </c:pt>
                <c:pt idx="8">
                  <c:v>97.7</c:v>
                </c:pt>
                <c:pt idx="9">
                  <c:v>96.2</c:v>
                </c:pt>
                <c:pt idx="10">
                  <c:v>98.5</c:v>
                </c:pt>
                <c:pt idx="11">
                  <c:v>97.1</c:v>
                </c:pt>
                <c:pt idx="12">
                  <c:v>96.4</c:v>
                </c:pt>
                <c:pt idx="13">
                  <c:v>97.8</c:v>
                </c:pt>
                <c:pt idx="14">
                  <c:v>97.9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A5-419D-BDD4-929AA6780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1419280"/>
        <c:axId val="-561421456"/>
      </c:lineChart>
      <c:catAx>
        <c:axId val="-561419280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21456"/>
        <c:crosses val="autoZero"/>
        <c:auto val="1"/>
        <c:lblAlgn val="ctr"/>
        <c:lblOffset val="100"/>
        <c:tickMarkSkip val="1"/>
        <c:noMultiLvlLbl val="0"/>
      </c:catAx>
      <c:valAx>
        <c:axId val="-561421456"/>
        <c:scaling>
          <c:orientation val="minMax"/>
          <c:max val="100"/>
          <c:min val="0"/>
        </c:scaling>
        <c:delete val="0"/>
        <c:axPos val="l"/>
        <c:majorGridlines>
          <c:spPr>
            <a:ln>
              <a:solidFill>
                <a:srgbClr val="000000"/>
              </a:solidFill>
              <a:prstDash val="lgDash"/>
            </a:ln>
          </c:spPr>
        </c:majorGridlines>
        <c:numFmt formatCode="0.0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19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'3-Przestępstwa'!$B$6:$B$8</c:f>
              <c:numCache>
                <c:formatCode>General</c:formatCode>
                <c:ptCount val="3"/>
                <c:pt idx="0">
                  <c:v>8065</c:v>
                </c:pt>
                <c:pt idx="1">
                  <c:v>1819</c:v>
                </c:pt>
                <c:pt idx="2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FB-48D3-98E5-6C0F373717D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'3-Przestępstwa'!$C$6:$C$8</c:f>
              <c:numCache>
                <c:formatCode>General</c:formatCode>
                <c:ptCount val="3"/>
                <c:pt idx="0">
                  <c:v>8555</c:v>
                </c:pt>
                <c:pt idx="1">
                  <c:v>4313</c:v>
                </c:pt>
                <c:pt idx="2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FB-48D3-98E5-6C0F37371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561420912"/>
        <c:axId val="-561416560"/>
      </c:barChart>
      <c:catAx>
        <c:axId val="-561420912"/>
        <c:scaling>
          <c:orientation val="minMax"/>
        </c:scaling>
        <c:delete val="1"/>
        <c:axPos val="b"/>
        <c:majorTickMark val="none"/>
        <c:minorTickMark val="none"/>
        <c:tickLblPos val="nextTo"/>
        <c:crossAx val="-561416560"/>
        <c:crosses val="autoZero"/>
        <c:auto val="1"/>
        <c:lblAlgn val="ctr"/>
        <c:lblOffset val="100"/>
        <c:noMultiLvlLbl val="0"/>
      </c:catAx>
      <c:valAx>
        <c:axId val="-56141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56142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836909871244704E-2"/>
          <c:y val="2.4271883014580602E-2"/>
          <c:w val="0.83690987124463811"/>
          <c:h val="0.92394968008836564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B05-4876-AA5F-9CF73B8D05A5}"/>
              </c:ext>
            </c:extLst>
          </c:dPt>
          <c:dPt>
            <c:idx val="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B05-4876-AA5F-9CF73B8D05A5}"/>
              </c:ext>
            </c:extLst>
          </c:dPt>
          <c:dPt>
            <c:idx val="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B05-4876-AA5F-9CF73B8D05A5}"/>
              </c:ext>
            </c:extLst>
          </c:dPt>
          <c:dPt>
            <c:idx val="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B05-4876-AA5F-9CF73B8D05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B05-4876-AA5F-9CF73B8D05A5}"/>
              </c:ext>
            </c:extLst>
          </c:dPt>
          <c:dPt>
            <c:idx val="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B05-4876-AA5F-9CF73B8D05A5}"/>
              </c:ext>
            </c:extLst>
          </c:dPt>
          <c:dPt>
            <c:idx val="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3B05-4876-AA5F-9CF73B8D05A5}"/>
              </c:ext>
            </c:extLst>
          </c:dPt>
          <c:dPt>
            <c:idx val="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3B05-4876-AA5F-9CF73B8D05A5}"/>
              </c:ext>
            </c:extLst>
          </c:dPt>
          <c:dPt>
            <c:idx val="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3B05-4876-AA5F-9CF73B8D05A5}"/>
              </c:ext>
            </c:extLst>
          </c:dPt>
          <c:dPt>
            <c:idx val="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3B05-4876-AA5F-9CF73B8D05A5}"/>
              </c:ext>
            </c:extLst>
          </c:dPt>
          <c:dPt>
            <c:idx val="1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3B05-4876-AA5F-9CF73B8D05A5}"/>
              </c:ext>
            </c:extLst>
          </c:dPt>
          <c:dPt>
            <c:idx val="1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3B05-4876-AA5F-9CF73B8D05A5}"/>
              </c:ext>
            </c:extLst>
          </c:dPt>
          <c:dPt>
            <c:idx val="1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3B05-4876-AA5F-9CF73B8D05A5}"/>
              </c:ext>
            </c:extLst>
          </c:dPt>
          <c:dPt>
            <c:idx val="1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3B05-4876-AA5F-9CF73B8D05A5}"/>
              </c:ext>
            </c:extLst>
          </c:dPt>
          <c:dPt>
            <c:idx val="1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3B05-4876-AA5F-9CF73B8D05A5}"/>
              </c:ext>
            </c:extLst>
          </c:dPt>
          <c:dPt>
            <c:idx val="1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3B05-4876-AA5F-9CF73B8D05A5}"/>
              </c:ext>
            </c:extLst>
          </c:dPt>
          <c:dPt>
            <c:idx val="1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3B05-4876-AA5F-9CF73B8D05A5}"/>
              </c:ext>
            </c:extLst>
          </c:dPt>
          <c:dPt>
            <c:idx val="1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3-3B05-4876-AA5F-9CF73B8D05A5}"/>
              </c:ext>
            </c:extLst>
          </c:dPt>
          <c:dPt>
            <c:idx val="6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5-3B05-4876-AA5F-9CF73B8D05A5}"/>
              </c:ext>
            </c:extLst>
          </c:dPt>
          <c:dPt>
            <c:idx val="6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7-3B05-4876-AA5F-9CF73B8D05A5}"/>
              </c:ext>
            </c:extLst>
          </c:dPt>
          <c:dPt>
            <c:idx val="6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9-3B05-4876-AA5F-9CF73B8D05A5}"/>
              </c:ext>
            </c:extLst>
          </c:dPt>
          <c:dPt>
            <c:idx val="6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B-3B05-4876-AA5F-9CF73B8D05A5}"/>
              </c:ext>
            </c:extLst>
          </c:dPt>
          <c:dPt>
            <c:idx val="6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D-3B05-4876-AA5F-9CF73B8D05A5}"/>
              </c:ext>
            </c:extLst>
          </c:dPt>
          <c:dPt>
            <c:idx val="7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F-3B05-4876-AA5F-9CF73B8D05A5}"/>
              </c:ext>
            </c:extLst>
          </c:dPt>
          <c:dPt>
            <c:idx val="7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1-3B05-4876-AA5F-9CF73B8D05A5}"/>
              </c:ext>
            </c:extLst>
          </c:dPt>
          <c:dPt>
            <c:idx val="7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3-3B05-4876-AA5F-9CF73B8D05A5}"/>
              </c:ext>
            </c:extLst>
          </c:dPt>
          <c:dPt>
            <c:idx val="7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5-3B05-4876-AA5F-9CF73B8D05A5}"/>
              </c:ext>
            </c:extLst>
          </c:dPt>
          <c:dPt>
            <c:idx val="7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7-3B05-4876-AA5F-9CF73B8D05A5}"/>
              </c:ext>
            </c:extLst>
          </c:dPt>
          <c:dPt>
            <c:idx val="7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9-3B05-4876-AA5F-9CF73B8D05A5}"/>
              </c:ext>
            </c:extLst>
          </c:dPt>
          <c:dPt>
            <c:idx val="7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B-3B05-4876-AA5F-9CF73B8D05A5}"/>
              </c:ext>
            </c:extLst>
          </c:dPt>
          <c:dPt>
            <c:idx val="7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D-3B05-4876-AA5F-9CF73B8D05A5}"/>
              </c:ext>
            </c:extLst>
          </c:dPt>
          <c:dPt>
            <c:idx val="7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F-3B05-4876-AA5F-9CF73B8D05A5}"/>
              </c:ext>
            </c:extLst>
          </c:dPt>
          <c:dPt>
            <c:idx val="7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1-3B05-4876-AA5F-9CF73B8D05A5}"/>
              </c:ext>
            </c:extLst>
          </c:dPt>
          <c:dPt>
            <c:idx val="8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3-3B05-4876-AA5F-9CF73B8D05A5}"/>
              </c:ext>
            </c:extLst>
          </c:dPt>
          <c:dPt>
            <c:idx val="8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5-3B05-4876-AA5F-9CF73B8D05A5}"/>
              </c:ext>
            </c:extLst>
          </c:dPt>
          <c:dPt>
            <c:idx val="8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7-3B05-4876-AA5F-9CF73B8D05A5}"/>
              </c:ext>
            </c:extLst>
          </c:dPt>
          <c:dPt>
            <c:idx val="8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9-3B05-4876-AA5F-9CF73B8D05A5}"/>
              </c:ext>
            </c:extLst>
          </c:dPt>
          <c:dPt>
            <c:idx val="8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B-3B05-4876-AA5F-9CF73B8D05A5}"/>
              </c:ext>
            </c:extLst>
          </c:dPt>
          <c:dPt>
            <c:idx val="8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D-3B05-4876-AA5F-9CF73B8D05A5}"/>
              </c:ext>
            </c:extLst>
          </c:dPt>
          <c:val>
            <c:numRef>
              <c:f>'4-Ludność - piramida'!$M$7:$M$92</c:f>
              <c:numCache>
                <c:formatCode>0</c:formatCode>
                <c:ptCount val="86"/>
                <c:pt idx="0">
                  <c:v>2672</c:v>
                </c:pt>
                <c:pt idx="1">
                  <c:v>2746</c:v>
                </c:pt>
                <c:pt idx="2">
                  <c:v>2773</c:v>
                </c:pt>
                <c:pt idx="3">
                  <c:v>2691</c:v>
                </c:pt>
                <c:pt idx="4">
                  <c:v>2423</c:v>
                </c:pt>
                <c:pt idx="5">
                  <c:v>2343</c:v>
                </c:pt>
                <c:pt idx="6">
                  <c:v>2168</c:v>
                </c:pt>
                <c:pt idx="7">
                  <c:v>2196</c:v>
                </c:pt>
                <c:pt idx="8">
                  <c:v>2202</c:v>
                </c:pt>
                <c:pt idx="9">
                  <c:v>2191</c:v>
                </c:pt>
                <c:pt idx="10">
                  <c:v>2415</c:v>
                </c:pt>
                <c:pt idx="11">
                  <c:v>2276</c:v>
                </c:pt>
                <c:pt idx="12">
                  <c:v>2190</c:v>
                </c:pt>
                <c:pt idx="13">
                  <c:v>2036</c:v>
                </c:pt>
                <c:pt idx="14">
                  <c:v>1942</c:v>
                </c:pt>
                <c:pt idx="15">
                  <c:v>1793</c:v>
                </c:pt>
                <c:pt idx="16">
                  <c:v>1816</c:v>
                </c:pt>
                <c:pt idx="17">
                  <c:v>1709</c:v>
                </c:pt>
                <c:pt idx="18">
                  <c:v>1790</c:v>
                </c:pt>
                <c:pt idx="19">
                  <c:v>1790</c:v>
                </c:pt>
                <c:pt idx="20">
                  <c:v>1887</c:v>
                </c:pt>
                <c:pt idx="21">
                  <c:v>1837</c:v>
                </c:pt>
                <c:pt idx="22">
                  <c:v>1985</c:v>
                </c:pt>
                <c:pt idx="23">
                  <c:v>1996</c:v>
                </c:pt>
                <c:pt idx="24">
                  <c:v>2005</c:v>
                </c:pt>
                <c:pt idx="25">
                  <c:v>2353</c:v>
                </c:pt>
                <c:pt idx="26">
                  <c:v>2429</c:v>
                </c:pt>
                <c:pt idx="27">
                  <c:v>2443</c:v>
                </c:pt>
                <c:pt idx="28">
                  <c:v>3208</c:v>
                </c:pt>
                <c:pt idx="29">
                  <c:v>3425</c:v>
                </c:pt>
                <c:pt idx="30">
                  <c:v>3559</c:v>
                </c:pt>
                <c:pt idx="31">
                  <c:v>3652</c:v>
                </c:pt>
                <c:pt idx="32">
                  <c:v>3958</c:v>
                </c:pt>
                <c:pt idx="33">
                  <c:v>4014</c:v>
                </c:pt>
                <c:pt idx="34">
                  <c:v>4168</c:v>
                </c:pt>
                <c:pt idx="35">
                  <c:v>4393</c:v>
                </c:pt>
                <c:pt idx="36">
                  <c:v>4411</c:v>
                </c:pt>
                <c:pt idx="37">
                  <c:v>4154</c:v>
                </c:pt>
                <c:pt idx="38">
                  <c:v>4048</c:v>
                </c:pt>
                <c:pt idx="39">
                  <c:v>4041</c:v>
                </c:pt>
                <c:pt idx="40">
                  <c:v>3920</c:v>
                </c:pt>
                <c:pt idx="41">
                  <c:v>3961</c:v>
                </c:pt>
                <c:pt idx="42">
                  <c:v>3966</c:v>
                </c:pt>
                <c:pt idx="43">
                  <c:v>3857</c:v>
                </c:pt>
                <c:pt idx="44">
                  <c:v>3623</c:v>
                </c:pt>
                <c:pt idx="45">
                  <c:v>3482</c:v>
                </c:pt>
                <c:pt idx="46">
                  <c:v>3306</c:v>
                </c:pt>
                <c:pt idx="47">
                  <c:v>3058</c:v>
                </c:pt>
                <c:pt idx="48">
                  <c:v>2941</c:v>
                </c:pt>
                <c:pt idx="49">
                  <c:v>2830</c:v>
                </c:pt>
                <c:pt idx="50">
                  <c:v>2614</c:v>
                </c:pt>
                <c:pt idx="51">
                  <c:v>2549</c:v>
                </c:pt>
                <c:pt idx="52">
                  <c:v>2417</c:v>
                </c:pt>
                <c:pt idx="53">
                  <c:v>2408</c:v>
                </c:pt>
                <c:pt idx="54">
                  <c:v>2304</c:v>
                </c:pt>
                <c:pt idx="55">
                  <c:v>2322</c:v>
                </c:pt>
                <c:pt idx="56">
                  <c:v>2316</c:v>
                </c:pt>
                <c:pt idx="57">
                  <c:v>2296</c:v>
                </c:pt>
                <c:pt idx="58">
                  <c:v>2473</c:v>
                </c:pt>
                <c:pt idx="59">
                  <c:v>2479</c:v>
                </c:pt>
                <c:pt idx="60">
                  <c:v>2658</c:v>
                </c:pt>
                <c:pt idx="61">
                  <c:v>2725</c:v>
                </c:pt>
                <c:pt idx="62">
                  <c:v>2931</c:v>
                </c:pt>
                <c:pt idx="63">
                  <c:v>2900</c:v>
                </c:pt>
                <c:pt idx="64">
                  <c:v>3043</c:v>
                </c:pt>
                <c:pt idx="65">
                  <c:v>3016</c:v>
                </c:pt>
                <c:pt idx="66">
                  <c:v>2849</c:v>
                </c:pt>
                <c:pt idx="67">
                  <c:v>2813</c:v>
                </c:pt>
                <c:pt idx="68">
                  <c:v>2912</c:v>
                </c:pt>
                <c:pt idx="69">
                  <c:v>2721</c:v>
                </c:pt>
                <c:pt idx="70">
                  <c:v>2597</c:v>
                </c:pt>
                <c:pt idx="71">
                  <c:v>2366</c:v>
                </c:pt>
                <c:pt idx="72">
                  <c:v>2308</c:v>
                </c:pt>
                <c:pt idx="73">
                  <c:v>1924</c:v>
                </c:pt>
                <c:pt idx="74">
                  <c:v>1280</c:v>
                </c:pt>
                <c:pt idx="75">
                  <c:v>1136</c:v>
                </c:pt>
                <c:pt idx="76">
                  <c:v>1229</c:v>
                </c:pt>
                <c:pt idx="77">
                  <c:v>1088</c:v>
                </c:pt>
                <c:pt idx="78">
                  <c:v>1123</c:v>
                </c:pt>
                <c:pt idx="79">
                  <c:v>1097</c:v>
                </c:pt>
                <c:pt idx="80">
                  <c:v>1021</c:v>
                </c:pt>
                <c:pt idx="81">
                  <c:v>969</c:v>
                </c:pt>
                <c:pt idx="82">
                  <c:v>912</c:v>
                </c:pt>
                <c:pt idx="83">
                  <c:v>882</c:v>
                </c:pt>
                <c:pt idx="84">
                  <c:v>791</c:v>
                </c:pt>
                <c:pt idx="85">
                  <c:v>3626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3B05-4876-AA5F-9CF73B8D05A5}"/>
            </c:ext>
          </c:extLst>
        </c:ser>
        <c:ser>
          <c:idx val="1"/>
          <c:order val="1"/>
          <c:spPr>
            <a:solidFill>
              <a:srgbClr val="FF0000"/>
            </a:solidFill>
            <a:ln w="12700">
              <a:noFill/>
              <a:prstDash val="solid"/>
            </a:ln>
          </c:spPr>
          <c:invertIfNegative val="0"/>
          <c:val>
            <c:numRef>
              <c:f>'4-Ludność - piramida'!$N$7:$N$92</c:f>
              <c:numCache>
                <c:formatCode>0</c:formatCode>
                <c:ptCount val="86"/>
                <c:pt idx="0">
                  <c:v>168</c:v>
                </c:pt>
                <c:pt idx="1">
                  <c:v>167</c:v>
                </c:pt>
                <c:pt idx="2">
                  <c:v>99</c:v>
                </c:pt>
                <c:pt idx="3">
                  <c:v>228</c:v>
                </c:pt>
                <c:pt idx="4">
                  <c:v>173</c:v>
                </c:pt>
                <c:pt idx="5">
                  <c:v>49</c:v>
                </c:pt>
                <c:pt idx="6">
                  <c:v>184</c:v>
                </c:pt>
                <c:pt idx="7">
                  <c:v>115</c:v>
                </c:pt>
                <c:pt idx="8">
                  <c:v>204</c:v>
                </c:pt>
                <c:pt idx="9">
                  <c:v>193</c:v>
                </c:pt>
                <c:pt idx="10">
                  <c:v>89</c:v>
                </c:pt>
                <c:pt idx="11">
                  <c:v>260</c:v>
                </c:pt>
                <c:pt idx="12">
                  <c:v>151</c:v>
                </c:pt>
                <c:pt idx="13">
                  <c:v>98</c:v>
                </c:pt>
                <c:pt idx="14">
                  <c:v>95</c:v>
                </c:pt>
                <c:pt idx="15">
                  <c:v>153</c:v>
                </c:pt>
                <c:pt idx="16">
                  <c:v>52</c:v>
                </c:pt>
                <c:pt idx="17">
                  <c:v>44</c:v>
                </c:pt>
                <c:pt idx="18">
                  <c:v>117</c:v>
                </c:pt>
                <c:pt idx="19">
                  <c:v>88</c:v>
                </c:pt>
                <c:pt idx="20">
                  <c:v>63</c:v>
                </c:pt>
                <c:pt idx="22">
                  <c:v>19</c:v>
                </c:pt>
                <c:pt idx="38">
                  <c:v>9</c:v>
                </c:pt>
                <c:pt idx="45">
                  <c:v>34</c:v>
                </c:pt>
                <c:pt idx="47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3B05-4876-AA5F-9CF73B8D0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561420368"/>
        <c:axId val="-561426352"/>
      </c:barChart>
      <c:catAx>
        <c:axId val="-561420368"/>
        <c:scaling>
          <c:orientation val="minMax"/>
        </c:scaling>
        <c:delete val="0"/>
        <c:axPos val="r"/>
        <c:majorTickMark val="out"/>
        <c:minorTickMark val="none"/>
        <c:tickLblPos val="none"/>
        <c:spPr>
          <a:noFill/>
        </c:spPr>
        <c:crossAx val="-561426352"/>
        <c:crosses val="autoZero"/>
        <c:auto val="1"/>
        <c:lblAlgn val="ctr"/>
        <c:lblOffset val="100"/>
        <c:tickMarkSkip val="1"/>
        <c:noMultiLvlLbl val="0"/>
      </c:catAx>
      <c:valAx>
        <c:axId val="-561426352"/>
        <c:scaling>
          <c:orientation val="maxMin"/>
          <c:max val="9000"/>
          <c:min val="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-561420368"/>
        <c:crosses val="autoZero"/>
        <c:crossBetween val="between"/>
        <c:majorUnit val="1000"/>
        <c:min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851231821874633E-2"/>
          <c:y val="1.5587999320442027E-2"/>
          <c:w val="0.8425549421437466"/>
          <c:h val="0.92552495652864764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C8-4DC6-A8B4-4966EC56F925}"/>
              </c:ext>
            </c:extLst>
          </c:dPt>
          <c:dPt>
            <c:idx val="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C8-4DC6-A8B4-4966EC56F925}"/>
              </c:ext>
            </c:extLst>
          </c:dPt>
          <c:dPt>
            <c:idx val="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C8-4DC6-A8B4-4966EC56F925}"/>
              </c:ext>
            </c:extLst>
          </c:dPt>
          <c:dPt>
            <c:idx val="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C8-4DC6-A8B4-4966EC56F92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C8-4DC6-A8B4-4966EC56F925}"/>
              </c:ext>
            </c:extLst>
          </c:dPt>
          <c:dPt>
            <c:idx val="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94C8-4DC6-A8B4-4966EC56F925}"/>
              </c:ext>
            </c:extLst>
          </c:dPt>
          <c:dPt>
            <c:idx val="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94C8-4DC6-A8B4-4966EC56F925}"/>
              </c:ext>
            </c:extLst>
          </c:dPt>
          <c:dPt>
            <c:idx val="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94C8-4DC6-A8B4-4966EC56F925}"/>
              </c:ext>
            </c:extLst>
          </c:dPt>
          <c:dPt>
            <c:idx val="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94C8-4DC6-A8B4-4966EC56F925}"/>
              </c:ext>
            </c:extLst>
          </c:dPt>
          <c:dPt>
            <c:idx val="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94C8-4DC6-A8B4-4966EC56F925}"/>
              </c:ext>
            </c:extLst>
          </c:dPt>
          <c:dPt>
            <c:idx val="1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94C8-4DC6-A8B4-4966EC56F925}"/>
              </c:ext>
            </c:extLst>
          </c:dPt>
          <c:dPt>
            <c:idx val="1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94C8-4DC6-A8B4-4966EC56F925}"/>
              </c:ext>
            </c:extLst>
          </c:dPt>
          <c:dPt>
            <c:idx val="1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94C8-4DC6-A8B4-4966EC56F925}"/>
              </c:ext>
            </c:extLst>
          </c:dPt>
          <c:dPt>
            <c:idx val="1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94C8-4DC6-A8B4-4966EC56F925}"/>
              </c:ext>
            </c:extLst>
          </c:dPt>
          <c:dPt>
            <c:idx val="1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94C8-4DC6-A8B4-4966EC56F925}"/>
              </c:ext>
            </c:extLst>
          </c:dPt>
          <c:dPt>
            <c:idx val="1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94C8-4DC6-A8B4-4966EC56F925}"/>
              </c:ext>
            </c:extLst>
          </c:dPt>
          <c:dPt>
            <c:idx val="1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94C8-4DC6-A8B4-4966EC56F925}"/>
              </c:ext>
            </c:extLst>
          </c:dPt>
          <c:dPt>
            <c:idx val="1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3-94C8-4DC6-A8B4-4966EC56F925}"/>
              </c:ext>
            </c:extLst>
          </c:dPt>
          <c:dPt>
            <c:idx val="6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5-94C8-4DC6-A8B4-4966EC56F925}"/>
              </c:ext>
            </c:extLst>
          </c:dPt>
          <c:dPt>
            <c:idx val="6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7-94C8-4DC6-A8B4-4966EC56F925}"/>
              </c:ext>
            </c:extLst>
          </c:dPt>
          <c:dPt>
            <c:idx val="6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9-94C8-4DC6-A8B4-4966EC56F925}"/>
              </c:ext>
            </c:extLst>
          </c:dPt>
          <c:dPt>
            <c:idx val="6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B-94C8-4DC6-A8B4-4966EC56F925}"/>
              </c:ext>
            </c:extLst>
          </c:dPt>
          <c:dPt>
            <c:idx val="6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D-94C8-4DC6-A8B4-4966EC56F925}"/>
              </c:ext>
            </c:extLst>
          </c:dPt>
          <c:dPt>
            <c:idx val="6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F-94C8-4DC6-A8B4-4966EC56F925}"/>
              </c:ext>
            </c:extLst>
          </c:dPt>
          <c:dPt>
            <c:idx val="6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1-94C8-4DC6-A8B4-4966EC56F925}"/>
              </c:ext>
            </c:extLst>
          </c:dPt>
          <c:dPt>
            <c:idx val="6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3-94C8-4DC6-A8B4-4966EC56F925}"/>
              </c:ext>
            </c:extLst>
          </c:dPt>
          <c:dPt>
            <c:idx val="6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5-94C8-4DC6-A8B4-4966EC56F925}"/>
              </c:ext>
            </c:extLst>
          </c:dPt>
          <c:dPt>
            <c:idx val="6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7-94C8-4DC6-A8B4-4966EC56F925}"/>
              </c:ext>
            </c:extLst>
          </c:dPt>
          <c:dPt>
            <c:idx val="7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9-94C8-4DC6-A8B4-4966EC56F925}"/>
              </c:ext>
            </c:extLst>
          </c:dPt>
          <c:dPt>
            <c:idx val="7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B-94C8-4DC6-A8B4-4966EC56F925}"/>
              </c:ext>
            </c:extLst>
          </c:dPt>
          <c:dPt>
            <c:idx val="7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D-94C8-4DC6-A8B4-4966EC56F925}"/>
              </c:ext>
            </c:extLst>
          </c:dPt>
          <c:dPt>
            <c:idx val="7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3F-94C8-4DC6-A8B4-4966EC56F925}"/>
              </c:ext>
            </c:extLst>
          </c:dPt>
          <c:dPt>
            <c:idx val="7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1-94C8-4DC6-A8B4-4966EC56F925}"/>
              </c:ext>
            </c:extLst>
          </c:dPt>
          <c:dPt>
            <c:idx val="7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3-94C8-4DC6-A8B4-4966EC56F925}"/>
              </c:ext>
            </c:extLst>
          </c:dPt>
          <c:dPt>
            <c:idx val="76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5-94C8-4DC6-A8B4-4966EC56F925}"/>
              </c:ext>
            </c:extLst>
          </c:dPt>
          <c:dPt>
            <c:idx val="77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7-94C8-4DC6-A8B4-4966EC56F925}"/>
              </c:ext>
            </c:extLst>
          </c:dPt>
          <c:dPt>
            <c:idx val="78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9-94C8-4DC6-A8B4-4966EC56F925}"/>
              </c:ext>
            </c:extLst>
          </c:dPt>
          <c:dPt>
            <c:idx val="79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B-94C8-4DC6-A8B4-4966EC56F925}"/>
              </c:ext>
            </c:extLst>
          </c:dPt>
          <c:dPt>
            <c:idx val="80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D-94C8-4DC6-A8B4-4966EC56F925}"/>
              </c:ext>
            </c:extLst>
          </c:dPt>
          <c:dPt>
            <c:idx val="81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4F-94C8-4DC6-A8B4-4966EC56F925}"/>
              </c:ext>
            </c:extLst>
          </c:dPt>
          <c:dPt>
            <c:idx val="82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1-94C8-4DC6-A8B4-4966EC56F925}"/>
              </c:ext>
            </c:extLst>
          </c:dPt>
          <c:dPt>
            <c:idx val="83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3-94C8-4DC6-A8B4-4966EC56F925}"/>
              </c:ext>
            </c:extLst>
          </c:dPt>
          <c:dPt>
            <c:idx val="84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5-94C8-4DC6-A8B4-4966EC56F925}"/>
              </c:ext>
            </c:extLst>
          </c:dPt>
          <c:dPt>
            <c:idx val="85"/>
            <c:invertIfNegative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7-94C8-4DC6-A8B4-4966EC56F925}"/>
              </c:ext>
            </c:extLst>
          </c:dPt>
          <c:val>
            <c:numRef>
              <c:f>'4-Ludność - piramida'!$O$7:$O$92</c:f>
              <c:numCache>
                <c:formatCode>0</c:formatCode>
                <c:ptCount val="86"/>
                <c:pt idx="0">
                  <c:v>2672</c:v>
                </c:pt>
                <c:pt idx="1">
                  <c:v>2746</c:v>
                </c:pt>
                <c:pt idx="2">
                  <c:v>2773</c:v>
                </c:pt>
                <c:pt idx="3">
                  <c:v>2691</c:v>
                </c:pt>
                <c:pt idx="4">
                  <c:v>2423</c:v>
                </c:pt>
                <c:pt idx="5">
                  <c:v>2343</c:v>
                </c:pt>
                <c:pt idx="6">
                  <c:v>2168</c:v>
                </c:pt>
                <c:pt idx="7">
                  <c:v>2196</c:v>
                </c:pt>
                <c:pt idx="8">
                  <c:v>2202</c:v>
                </c:pt>
                <c:pt idx="9">
                  <c:v>2191</c:v>
                </c:pt>
                <c:pt idx="10">
                  <c:v>2415</c:v>
                </c:pt>
                <c:pt idx="11">
                  <c:v>2276</c:v>
                </c:pt>
                <c:pt idx="12">
                  <c:v>2190</c:v>
                </c:pt>
                <c:pt idx="13">
                  <c:v>2036</c:v>
                </c:pt>
                <c:pt idx="14">
                  <c:v>1942</c:v>
                </c:pt>
                <c:pt idx="15">
                  <c:v>1793</c:v>
                </c:pt>
                <c:pt idx="16">
                  <c:v>1816</c:v>
                </c:pt>
                <c:pt idx="17">
                  <c:v>1709</c:v>
                </c:pt>
                <c:pt idx="18">
                  <c:v>1790</c:v>
                </c:pt>
                <c:pt idx="19">
                  <c:v>1790</c:v>
                </c:pt>
                <c:pt idx="20">
                  <c:v>1887</c:v>
                </c:pt>
                <c:pt idx="21">
                  <c:v>1837</c:v>
                </c:pt>
                <c:pt idx="22">
                  <c:v>1985</c:v>
                </c:pt>
                <c:pt idx="23">
                  <c:v>1996</c:v>
                </c:pt>
                <c:pt idx="24">
                  <c:v>2005</c:v>
                </c:pt>
                <c:pt idx="25">
                  <c:v>2353</c:v>
                </c:pt>
                <c:pt idx="26">
                  <c:v>2429</c:v>
                </c:pt>
                <c:pt idx="27">
                  <c:v>2443</c:v>
                </c:pt>
                <c:pt idx="28">
                  <c:v>3208</c:v>
                </c:pt>
                <c:pt idx="29">
                  <c:v>3425</c:v>
                </c:pt>
                <c:pt idx="30">
                  <c:v>3559</c:v>
                </c:pt>
                <c:pt idx="31">
                  <c:v>3652</c:v>
                </c:pt>
                <c:pt idx="32">
                  <c:v>3958</c:v>
                </c:pt>
                <c:pt idx="33">
                  <c:v>4014</c:v>
                </c:pt>
                <c:pt idx="34">
                  <c:v>4168</c:v>
                </c:pt>
                <c:pt idx="35">
                  <c:v>4393</c:v>
                </c:pt>
                <c:pt idx="36">
                  <c:v>4411</c:v>
                </c:pt>
                <c:pt idx="37">
                  <c:v>4154</c:v>
                </c:pt>
                <c:pt idx="38">
                  <c:v>4048</c:v>
                </c:pt>
                <c:pt idx="39">
                  <c:v>4041</c:v>
                </c:pt>
                <c:pt idx="40">
                  <c:v>3920</c:v>
                </c:pt>
                <c:pt idx="41">
                  <c:v>3961</c:v>
                </c:pt>
                <c:pt idx="42">
                  <c:v>3966</c:v>
                </c:pt>
                <c:pt idx="43">
                  <c:v>3857</c:v>
                </c:pt>
                <c:pt idx="44">
                  <c:v>3623</c:v>
                </c:pt>
                <c:pt idx="45">
                  <c:v>3482</c:v>
                </c:pt>
                <c:pt idx="46">
                  <c:v>3306</c:v>
                </c:pt>
                <c:pt idx="47">
                  <c:v>3058</c:v>
                </c:pt>
                <c:pt idx="48">
                  <c:v>2941</c:v>
                </c:pt>
                <c:pt idx="49">
                  <c:v>2830</c:v>
                </c:pt>
                <c:pt idx="50">
                  <c:v>2614</c:v>
                </c:pt>
                <c:pt idx="51">
                  <c:v>2549</c:v>
                </c:pt>
                <c:pt idx="52">
                  <c:v>2417</c:v>
                </c:pt>
                <c:pt idx="53">
                  <c:v>2408</c:v>
                </c:pt>
                <c:pt idx="54">
                  <c:v>2304</c:v>
                </c:pt>
                <c:pt idx="55">
                  <c:v>2322</c:v>
                </c:pt>
                <c:pt idx="56">
                  <c:v>2316</c:v>
                </c:pt>
                <c:pt idx="57">
                  <c:v>2296</c:v>
                </c:pt>
                <c:pt idx="58">
                  <c:v>2473</c:v>
                </c:pt>
                <c:pt idx="59">
                  <c:v>2479</c:v>
                </c:pt>
                <c:pt idx="60">
                  <c:v>2658</c:v>
                </c:pt>
                <c:pt idx="61">
                  <c:v>2725</c:v>
                </c:pt>
                <c:pt idx="62">
                  <c:v>2931</c:v>
                </c:pt>
                <c:pt idx="63">
                  <c:v>2900</c:v>
                </c:pt>
                <c:pt idx="64">
                  <c:v>3043</c:v>
                </c:pt>
                <c:pt idx="65">
                  <c:v>3016</c:v>
                </c:pt>
                <c:pt idx="66">
                  <c:v>2849</c:v>
                </c:pt>
                <c:pt idx="67">
                  <c:v>2813</c:v>
                </c:pt>
                <c:pt idx="68">
                  <c:v>2912</c:v>
                </c:pt>
                <c:pt idx="69">
                  <c:v>2721</c:v>
                </c:pt>
                <c:pt idx="70">
                  <c:v>2597</c:v>
                </c:pt>
                <c:pt idx="71">
                  <c:v>2366</c:v>
                </c:pt>
                <c:pt idx="72">
                  <c:v>2308</c:v>
                </c:pt>
                <c:pt idx="73">
                  <c:v>1924</c:v>
                </c:pt>
                <c:pt idx="74">
                  <c:v>1280</c:v>
                </c:pt>
                <c:pt idx="75">
                  <c:v>1136</c:v>
                </c:pt>
                <c:pt idx="76">
                  <c:v>1229</c:v>
                </c:pt>
                <c:pt idx="77">
                  <c:v>1088</c:v>
                </c:pt>
                <c:pt idx="78">
                  <c:v>1123</c:v>
                </c:pt>
                <c:pt idx="79">
                  <c:v>1097</c:v>
                </c:pt>
                <c:pt idx="80">
                  <c:v>1021</c:v>
                </c:pt>
                <c:pt idx="81">
                  <c:v>969</c:v>
                </c:pt>
                <c:pt idx="82">
                  <c:v>912</c:v>
                </c:pt>
                <c:pt idx="83">
                  <c:v>882</c:v>
                </c:pt>
                <c:pt idx="84">
                  <c:v>791</c:v>
                </c:pt>
                <c:pt idx="85">
                  <c:v>3626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94C8-4DC6-A8B4-4966EC56F925}"/>
            </c:ext>
          </c:extLst>
        </c:ser>
        <c:ser>
          <c:idx val="1"/>
          <c:order val="1"/>
          <c:spPr>
            <a:solidFill>
              <a:srgbClr val="FF0000"/>
            </a:solidFill>
            <a:ln w="12700">
              <a:noFill/>
              <a:prstDash val="solid"/>
            </a:ln>
          </c:spPr>
          <c:invertIfNegative val="0"/>
          <c:val>
            <c:numRef>
              <c:f>'4-Ludność - piramida'!$P$7:$P$92</c:f>
              <c:numCache>
                <c:formatCode>General</c:formatCode>
                <c:ptCount val="86"/>
                <c:pt idx="21">
                  <c:v>91</c:v>
                </c:pt>
                <c:pt idx="23" formatCode="0">
                  <c:v>82</c:v>
                </c:pt>
                <c:pt idx="24" formatCode="0">
                  <c:v>119</c:v>
                </c:pt>
                <c:pt idx="25" formatCode="0">
                  <c:v>56</c:v>
                </c:pt>
                <c:pt idx="26" formatCode="0">
                  <c:v>230</c:v>
                </c:pt>
                <c:pt idx="27" formatCode="0">
                  <c:v>45</c:v>
                </c:pt>
                <c:pt idx="28" formatCode="0">
                  <c:v>210</c:v>
                </c:pt>
                <c:pt idx="29" formatCode="0">
                  <c:v>299</c:v>
                </c:pt>
                <c:pt idx="30" formatCode="0">
                  <c:v>314</c:v>
                </c:pt>
                <c:pt idx="31" formatCode="0">
                  <c:v>233</c:v>
                </c:pt>
                <c:pt idx="32" formatCode="0">
                  <c:v>123</c:v>
                </c:pt>
                <c:pt idx="33" formatCode="0">
                  <c:v>211</c:v>
                </c:pt>
                <c:pt idx="34" formatCode="0">
                  <c:v>358</c:v>
                </c:pt>
                <c:pt idx="35" formatCode="0">
                  <c:v>228</c:v>
                </c:pt>
                <c:pt idx="36" formatCode="0">
                  <c:v>160</c:v>
                </c:pt>
                <c:pt idx="37" formatCode="0">
                  <c:v>151</c:v>
                </c:pt>
                <c:pt idx="39" formatCode="0">
                  <c:v>58</c:v>
                </c:pt>
                <c:pt idx="40" formatCode="0">
                  <c:v>68</c:v>
                </c:pt>
                <c:pt idx="41" formatCode="0">
                  <c:v>76</c:v>
                </c:pt>
                <c:pt idx="42" formatCode="0">
                  <c:v>127</c:v>
                </c:pt>
                <c:pt idx="43" formatCode="0">
                  <c:v>128</c:v>
                </c:pt>
                <c:pt idx="44" formatCode="0">
                  <c:v>83</c:v>
                </c:pt>
                <c:pt idx="46">
                  <c:v>41</c:v>
                </c:pt>
                <c:pt idx="48">
                  <c:v>132</c:v>
                </c:pt>
                <c:pt idx="49" formatCode="0">
                  <c:v>9</c:v>
                </c:pt>
                <c:pt idx="50" formatCode="0">
                  <c:v>110</c:v>
                </c:pt>
                <c:pt idx="51" formatCode="0">
                  <c:v>33</c:v>
                </c:pt>
                <c:pt idx="52" formatCode="0">
                  <c:v>54</c:v>
                </c:pt>
                <c:pt idx="53" formatCode="0">
                  <c:v>7</c:v>
                </c:pt>
                <c:pt idx="54" formatCode="0">
                  <c:v>161</c:v>
                </c:pt>
                <c:pt idx="55" formatCode="0">
                  <c:v>199</c:v>
                </c:pt>
                <c:pt idx="56" formatCode="0">
                  <c:v>294</c:v>
                </c:pt>
                <c:pt idx="57" formatCode="0">
                  <c:v>220</c:v>
                </c:pt>
                <c:pt idx="58" formatCode="0">
                  <c:v>196</c:v>
                </c:pt>
                <c:pt idx="59" formatCode="0">
                  <c:v>350</c:v>
                </c:pt>
                <c:pt idx="60" formatCode="0">
                  <c:v>434</c:v>
                </c:pt>
                <c:pt idx="61" formatCode="0">
                  <c:v>649</c:v>
                </c:pt>
                <c:pt idx="62" formatCode="0">
                  <c:v>656</c:v>
                </c:pt>
                <c:pt idx="63" formatCode="0">
                  <c:v>761</c:v>
                </c:pt>
                <c:pt idx="64" formatCode="0">
                  <c:v>844</c:v>
                </c:pt>
                <c:pt idx="65" formatCode="0">
                  <c:v>879</c:v>
                </c:pt>
                <c:pt idx="66" formatCode="0">
                  <c:v>832</c:v>
                </c:pt>
                <c:pt idx="67" formatCode="0">
                  <c:v>900</c:v>
                </c:pt>
                <c:pt idx="68" formatCode="0">
                  <c:v>830</c:v>
                </c:pt>
                <c:pt idx="69" formatCode="0">
                  <c:v>858</c:v>
                </c:pt>
                <c:pt idx="70" formatCode="0">
                  <c:v>765</c:v>
                </c:pt>
                <c:pt idx="71" formatCode="0">
                  <c:v>946</c:v>
                </c:pt>
                <c:pt idx="72" formatCode="0">
                  <c:v>899</c:v>
                </c:pt>
                <c:pt idx="73" formatCode="0">
                  <c:v>772</c:v>
                </c:pt>
                <c:pt idx="74" formatCode="0">
                  <c:v>495</c:v>
                </c:pt>
                <c:pt idx="75" formatCode="0">
                  <c:v>683</c:v>
                </c:pt>
                <c:pt idx="76" formatCode="0">
                  <c:v>558</c:v>
                </c:pt>
                <c:pt idx="77" formatCode="0">
                  <c:v>626</c:v>
                </c:pt>
                <c:pt idx="78" formatCode="0">
                  <c:v>574</c:v>
                </c:pt>
                <c:pt idx="79" formatCode="0">
                  <c:v>664</c:v>
                </c:pt>
                <c:pt idx="80" formatCode="0">
                  <c:v>686</c:v>
                </c:pt>
                <c:pt idx="81" formatCode="0">
                  <c:v>652</c:v>
                </c:pt>
                <c:pt idx="82" formatCode="0">
                  <c:v>684</c:v>
                </c:pt>
                <c:pt idx="83" formatCode="0">
                  <c:v>670</c:v>
                </c:pt>
                <c:pt idx="84" formatCode="0">
                  <c:v>578</c:v>
                </c:pt>
                <c:pt idx="85" formatCode="0">
                  <c:v>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94C8-4DC6-A8B4-4966EC56F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561418736"/>
        <c:axId val="-561418192"/>
      </c:barChart>
      <c:catAx>
        <c:axId val="-561418736"/>
        <c:scaling>
          <c:orientation val="minMax"/>
        </c:scaling>
        <c:delete val="0"/>
        <c:axPos val="l"/>
        <c:majorTickMark val="out"/>
        <c:minorTickMark val="none"/>
        <c:tickLblPos val="none"/>
        <c:spPr>
          <a:noFill/>
        </c:spPr>
        <c:crossAx val="-561418192"/>
        <c:crosses val="autoZero"/>
        <c:auto val="1"/>
        <c:lblAlgn val="ctr"/>
        <c:lblOffset val="100"/>
        <c:tickMarkSkip val="1"/>
        <c:noMultiLvlLbl val="0"/>
      </c:catAx>
      <c:valAx>
        <c:axId val="-561418192"/>
        <c:scaling>
          <c:orientation val="minMax"/>
          <c:max val="9000"/>
          <c:min val="0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-561418736"/>
        <c:crosses val="autoZero"/>
        <c:crossBetween val="between"/>
        <c:majorUnit val="1000"/>
        <c:min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260540328254734E-2"/>
          <c:y val="7.8160919540229884E-2"/>
          <c:w val="0.83259946914648897"/>
          <c:h val="0.7656091954022989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'4-Ludność '!$A$6</c:f>
              <c:strCache>
                <c:ptCount val="1"/>
                <c:pt idx="0">
                  <c:v>Kobiety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'4-Ludność '!$B$4:$D$4</c:f>
              <c:strCache>
                <c:ptCount val="3"/>
                <c:pt idx="0">
                  <c:v>Gdańsk</c:v>
                </c:pt>
                <c:pt idx="1">
                  <c:v>Obszar Metropolitalny Gdańsk-Gdynia-Sopot a</c:v>
                </c:pt>
                <c:pt idx="2">
                  <c:v>Województwo pomorskie  </c:v>
                </c:pt>
              </c:strCache>
            </c:strRef>
          </c:cat>
          <c:val>
            <c:numRef>
              <c:f>'4-Ludność '!$B$6:$D$6</c:f>
              <c:numCache>
                <c:formatCode>0.0</c:formatCode>
                <c:ptCount val="3"/>
                <c:pt idx="0">
                  <c:v>247.8</c:v>
                </c:pt>
                <c:pt idx="1">
                  <c:v>823.8</c:v>
                </c:pt>
                <c:pt idx="2">
                  <c:v>1202.7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C7-407A-85E5-A833E149F862}"/>
            </c:ext>
          </c:extLst>
        </c:ser>
        <c:ser>
          <c:idx val="1"/>
          <c:order val="1"/>
          <c:tx>
            <c:strRef>
              <c:f>'4-Ludność '!$A$7</c:f>
              <c:strCache>
                <c:ptCount val="1"/>
                <c:pt idx="0">
                  <c:v>Mężczyźni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'4-Ludność '!$B$4:$D$4</c:f>
              <c:strCache>
                <c:ptCount val="3"/>
                <c:pt idx="0">
                  <c:v>Gdańsk</c:v>
                </c:pt>
                <c:pt idx="1">
                  <c:v>Obszar Metropolitalny Gdańsk-Gdynia-Sopot a</c:v>
                </c:pt>
                <c:pt idx="2">
                  <c:v>Województwo pomorskie  </c:v>
                </c:pt>
              </c:strCache>
            </c:strRef>
          </c:cat>
          <c:val>
            <c:numRef>
              <c:f>'4-Ludność '!$B$7:$D$7</c:f>
              <c:numCache>
                <c:formatCode>0.0</c:formatCode>
                <c:ptCount val="3"/>
                <c:pt idx="0">
                  <c:v>223.1</c:v>
                </c:pt>
                <c:pt idx="1">
                  <c:v>772.5</c:v>
                </c:pt>
                <c:pt idx="2">
                  <c:v>1141.2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C7-407A-85E5-A833E149F862}"/>
            </c:ext>
          </c:extLst>
        </c:ser>
        <c:ser>
          <c:idx val="2"/>
          <c:order val="2"/>
          <c:tx>
            <c:strRef>
              <c:f>'4-Ludność '!$A$8</c:f>
              <c:strCache>
                <c:ptCount val="1"/>
                <c:pt idx="0">
                  <c:v>Ogółem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'4-Ludność '!$B$4:$D$4</c:f>
              <c:strCache>
                <c:ptCount val="3"/>
                <c:pt idx="0">
                  <c:v>Gdańsk</c:v>
                </c:pt>
                <c:pt idx="1">
                  <c:v>Obszar Metropolitalny Gdańsk-Gdynia-Sopot a</c:v>
                </c:pt>
                <c:pt idx="2">
                  <c:v>Województwo pomorskie  </c:v>
                </c:pt>
              </c:strCache>
            </c:strRef>
          </c:cat>
          <c:val>
            <c:numRef>
              <c:f>'4-Ludność '!$B$8:$D$8</c:f>
              <c:numCache>
                <c:formatCode>0.0</c:formatCode>
                <c:ptCount val="3"/>
                <c:pt idx="0">
                  <c:v>470.9</c:v>
                </c:pt>
                <c:pt idx="1">
                  <c:v>1596.3</c:v>
                </c:pt>
                <c:pt idx="2">
                  <c:v>2343.9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C7-407A-85E5-A833E149F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61422000"/>
        <c:axId val="-561425264"/>
      </c:barChart>
      <c:catAx>
        <c:axId val="-5614220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-561425264"/>
        <c:crosses val="autoZero"/>
        <c:auto val="1"/>
        <c:lblAlgn val="ctr"/>
        <c:lblOffset val="100"/>
        <c:noMultiLvlLbl val="0"/>
      </c:catAx>
      <c:valAx>
        <c:axId val="-561425264"/>
        <c:scaling>
          <c:orientation val="minMax"/>
          <c:max val="2500000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-561422000"/>
        <c:crosses val="autoZero"/>
        <c:crossBetween val="between"/>
        <c:majorUnit val="500000"/>
        <c:minorUnit val="100000"/>
      </c:valAx>
      <c:spPr>
        <a:noFill/>
        <a:ln w="3175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>
      <a:solidFill>
        <a:schemeClr val="tx1"/>
      </a:solidFill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5-4CF2-8C31-796A46B44878}"/>
            </c:ext>
          </c:extLst>
        </c:ser>
        <c:ser>
          <c:idx val="1"/>
          <c:order val="1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55-4CF2-8C31-796A46B44878}"/>
            </c:ext>
          </c:extLst>
        </c:ser>
        <c:ser>
          <c:idx val="2"/>
          <c:order val="2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55-4CF2-8C31-796A46B44878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55-4CF2-8C31-796A46B44878}"/>
            </c:ext>
          </c:extLst>
        </c:ser>
        <c:ser>
          <c:idx val="4"/>
          <c:order val="4"/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55-4CF2-8C31-796A46B44878}"/>
            </c:ext>
          </c:extLst>
        </c:ser>
        <c:ser>
          <c:idx val="5"/>
          <c:order val="5"/>
          <c:spPr>
            <a:solidFill>
              <a:srgbClr val="99CC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55-4CF2-8C31-796A46B44878}"/>
            </c:ext>
          </c:extLst>
        </c:ser>
        <c:ser>
          <c:idx val="6"/>
          <c:order val="6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55-4CF2-8C31-796A46B44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61430704"/>
        <c:axId val="-561422544"/>
        <c:axId val="0"/>
      </c:bar3DChart>
      <c:catAx>
        <c:axId val="-561430704"/>
        <c:scaling>
          <c:orientation val="minMax"/>
        </c:scaling>
        <c:delete val="1"/>
        <c:axPos val="l"/>
        <c:majorTickMark val="out"/>
        <c:minorTickMark val="none"/>
        <c:tickLblPos val="none"/>
        <c:crossAx val="-561422544"/>
        <c:crosses val="autoZero"/>
        <c:auto val="1"/>
        <c:lblAlgn val="ctr"/>
        <c:lblOffset val="100"/>
        <c:noMultiLvlLbl val="0"/>
      </c:catAx>
      <c:valAx>
        <c:axId val="-56142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56143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1A8-4C24-AC1E-E37E69CC0C57}"/>
              </c:ext>
            </c:extLst>
          </c:dPt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8-4C24-AC1E-E37E69CC0C57}"/>
            </c:ext>
          </c:extLst>
        </c:ser>
        <c:ser>
          <c:idx val="1"/>
          <c:order val="1"/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Pracujący!#REF!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8-4C24-AC1E-E37E69CC0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-561430160"/>
        <c:axId val="-561417648"/>
        <c:axId val="0"/>
      </c:bar3DChart>
      <c:catAx>
        <c:axId val="-561430160"/>
        <c:scaling>
          <c:orientation val="minMax"/>
        </c:scaling>
        <c:delete val="1"/>
        <c:axPos val="l"/>
        <c:majorTickMark val="out"/>
        <c:minorTickMark val="none"/>
        <c:tickLblPos val="none"/>
        <c:crossAx val="-561417648"/>
        <c:crosses val="autoZero"/>
        <c:auto val="1"/>
        <c:lblAlgn val="ctr"/>
        <c:lblOffset val="100"/>
        <c:noMultiLvlLbl val="0"/>
      </c:catAx>
      <c:valAx>
        <c:axId val="-561417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56143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33333333333E-2"/>
          <c:y val="0.11230692891719088"/>
          <c:w val="0.93888888888888888"/>
          <c:h val="0.7339584100487798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EAD-4E90-ABA8-A98BDA1C510F}"/>
              </c:ext>
            </c:extLst>
          </c:dPt>
          <c:val>
            <c:numRef>
              <c:f>'5-Pracujący'!$B$5</c:f>
              <c:numCache>
                <c:formatCode>0.0</c:formatCode>
                <c:ptCount val="1"/>
                <c:pt idx="0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AD-4E90-ABA8-A98BDA1C510F}"/>
            </c:ext>
          </c:extLst>
        </c:ser>
        <c:ser>
          <c:idx val="1"/>
          <c:order val="1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'5-Pracujący'!$B$6</c:f>
              <c:numCache>
                <c:formatCode>0.0</c:formatCode>
                <c:ptCount val="1"/>
                <c:pt idx="0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AD-4E90-ABA8-A98BDA1C510F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'5-Pracujący'!$B$7</c:f>
              <c:numCache>
                <c:formatCode>0.0</c:formatCode>
                <c:ptCount val="1"/>
                <c:pt idx="0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AD-4E90-ABA8-A98BDA1C510F}"/>
            </c:ext>
          </c:extLst>
        </c:ser>
        <c:ser>
          <c:idx val="3"/>
          <c:order val="3"/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'5-Pracujący'!$B$8</c:f>
              <c:numCache>
                <c:formatCode>0.0</c:formatCode>
                <c:ptCount val="1"/>
                <c:pt idx="0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AD-4E90-ABA8-A98BDA1C510F}"/>
            </c:ext>
          </c:extLst>
        </c:ser>
        <c:ser>
          <c:idx val="4"/>
          <c:order val="4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'5-Pracujący'!$B$9</c:f>
              <c:numCache>
                <c:formatCode>0.0</c:formatCode>
                <c:ptCount val="1"/>
                <c:pt idx="0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AD-4E90-ABA8-A98BDA1C510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'5-Pracujący'!$B$10</c:f>
              <c:numCache>
                <c:formatCode>0.0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EAD-4E90-ABA8-A98BDA1C510F}"/>
            </c:ext>
          </c:extLst>
        </c:ser>
        <c:ser>
          <c:idx val="6"/>
          <c:order val="6"/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'5-Pracujący'!$B$11</c:f>
              <c:numCache>
                <c:formatCode>0.0</c:formatCode>
                <c:ptCount val="1"/>
                <c:pt idx="0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EAD-4E90-ABA8-A98BDA1C510F}"/>
            </c:ext>
          </c:extLst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'5-Pracujący'!$B$12</c:f>
              <c:numCache>
                <c:formatCode>0.0</c:formatCode>
                <c:ptCount val="1"/>
                <c:pt idx="0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EAD-4E90-ABA8-A98BDA1C510F}"/>
            </c:ext>
          </c:extLst>
        </c:ser>
        <c:ser>
          <c:idx val="8"/>
          <c:order val="8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'5-Pracujący'!$B$13</c:f>
              <c:numCache>
                <c:formatCode>0.0</c:formatCode>
                <c:ptCount val="1"/>
                <c:pt idx="0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AD-4E90-ABA8-A98BDA1C510F}"/>
            </c:ext>
          </c:extLst>
        </c:ser>
        <c:ser>
          <c:idx val="9"/>
          <c:order val="9"/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'5-Pracujący'!$B$14</c:f>
              <c:numCache>
                <c:formatCode>0.0</c:formatCode>
                <c:ptCount val="1"/>
                <c:pt idx="0">
                  <c:v>27.6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AD-4E90-ABA8-A98BDA1C5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561429616"/>
        <c:axId val="-561419824"/>
      </c:barChart>
      <c:catAx>
        <c:axId val="-5614296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561419824"/>
        <c:crosses val="autoZero"/>
        <c:auto val="1"/>
        <c:lblAlgn val="ctr"/>
        <c:lblOffset val="100"/>
        <c:noMultiLvlLbl val="0"/>
      </c:catAx>
      <c:valAx>
        <c:axId val="-561419824"/>
        <c:scaling>
          <c:orientation val="minMax"/>
          <c:max val="100"/>
        </c:scaling>
        <c:delete val="1"/>
        <c:axPos val="b"/>
        <c:numFmt formatCode="0.0" sourceLinked="1"/>
        <c:majorTickMark val="none"/>
        <c:minorTickMark val="none"/>
        <c:tickLblPos val="nextTo"/>
        <c:crossAx val="-56142961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44049282832835"/>
          <c:y val="0.1097444246591236"/>
          <c:w val="0.73707837749021066"/>
          <c:h val="0.8003735390109915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B0F0"/>
            </a:solidFill>
            <a:ln w="12700">
              <a:noFill/>
              <a:prstDash val="solid"/>
            </a:ln>
          </c:spPr>
          <c:invertIfNegative val="0"/>
          <c:val>
            <c:numRef>
              <c:f>'5-Bezrobotni'!$C$11:$C$25</c:f>
              <c:numCache>
                <c:formatCode>0.0</c:formatCode>
                <c:ptCount val="15"/>
                <c:pt idx="0">
                  <c:v>18.709</c:v>
                </c:pt>
                <c:pt idx="1">
                  <c:v>11.805999999999999</c:v>
                </c:pt>
                <c:pt idx="2">
                  <c:v>7.1589999999999998</c:v>
                </c:pt>
                <c:pt idx="3">
                  <c:v>4.8280000000000003</c:v>
                </c:pt>
                <c:pt idx="4">
                  <c:v>9.5120000000000005</c:v>
                </c:pt>
                <c:pt idx="5">
                  <c:v>10.874000000000001</c:v>
                </c:pt>
                <c:pt idx="6">
                  <c:v>11.067</c:v>
                </c:pt>
                <c:pt idx="7">
                  <c:v>13.074999999999999</c:v>
                </c:pt>
                <c:pt idx="8">
                  <c:v>13.9</c:v>
                </c:pt>
                <c:pt idx="9">
                  <c:v>12</c:v>
                </c:pt>
                <c:pt idx="10">
                  <c:v>8.9</c:v>
                </c:pt>
                <c:pt idx="11">
                  <c:v>8</c:v>
                </c:pt>
                <c:pt idx="12">
                  <c:v>6.8</c:v>
                </c:pt>
                <c:pt idx="13">
                  <c:v>6.6</c:v>
                </c:pt>
                <c:pt idx="14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F5-46F7-BDC2-510FF5F79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561423088"/>
        <c:axId val="-561423632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FFC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val>
            <c:numRef>
              <c:f>'5-Bezrobotni'!$D$11:$D$25</c:f>
              <c:numCache>
                <c:formatCode>0.0</c:formatCode>
                <c:ptCount val="15"/>
                <c:pt idx="0">
                  <c:v>9.6</c:v>
                </c:pt>
                <c:pt idx="1">
                  <c:v>6.1</c:v>
                </c:pt>
                <c:pt idx="2">
                  <c:v>3.7</c:v>
                </c:pt>
                <c:pt idx="3">
                  <c:v>2.6</c:v>
                </c:pt>
                <c:pt idx="4">
                  <c:v>4.8</c:v>
                </c:pt>
                <c:pt idx="5">
                  <c:v>5.4</c:v>
                </c:pt>
                <c:pt idx="6">
                  <c:v>5.4</c:v>
                </c:pt>
                <c:pt idx="7">
                  <c:v>6.3</c:v>
                </c:pt>
                <c:pt idx="8">
                  <c:v>6.5</c:v>
                </c:pt>
                <c:pt idx="9">
                  <c:v>5.5</c:v>
                </c:pt>
                <c:pt idx="10">
                  <c:v>4</c:v>
                </c:pt>
                <c:pt idx="11">
                  <c:v>3.5</c:v>
                </c:pt>
                <c:pt idx="12">
                  <c:v>2.7</c:v>
                </c:pt>
                <c:pt idx="13">
                  <c:v>2.6</c:v>
                </c:pt>
                <c:pt idx="14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F5-46F7-BDC2-510FF5F79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1425808"/>
        <c:axId val="-561427984"/>
      </c:lineChart>
      <c:catAx>
        <c:axId val="-561423088"/>
        <c:scaling>
          <c:orientation val="minMax"/>
        </c:scaling>
        <c:delete val="0"/>
        <c:axPos val="b"/>
        <c:majorTickMark val="cross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61423632"/>
        <c:crosses val="autoZero"/>
        <c:auto val="0"/>
        <c:lblAlgn val="ctr"/>
        <c:lblOffset val="100"/>
        <c:tickMarkSkip val="1"/>
        <c:noMultiLvlLbl val="0"/>
      </c:catAx>
      <c:valAx>
        <c:axId val="-561423632"/>
        <c:scaling>
          <c:orientation val="minMax"/>
          <c:max val="20"/>
          <c:min val="0"/>
        </c:scaling>
        <c:delete val="0"/>
        <c:axPos val="l"/>
        <c:numFmt formatCode="0.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crossAx val="-561423088"/>
        <c:crosses val="autoZero"/>
        <c:crossBetween val="between"/>
        <c:majorUnit val="4"/>
        <c:minorUnit val="4"/>
      </c:valAx>
      <c:catAx>
        <c:axId val="-561425808"/>
        <c:scaling>
          <c:orientation val="minMax"/>
        </c:scaling>
        <c:delete val="1"/>
        <c:axPos val="b"/>
        <c:majorTickMark val="out"/>
        <c:minorTickMark val="none"/>
        <c:tickLblPos val="none"/>
        <c:crossAx val="-561427984"/>
        <c:crosses val="autoZero"/>
        <c:auto val="0"/>
        <c:lblAlgn val="ctr"/>
        <c:lblOffset val="100"/>
        <c:noMultiLvlLbl val="0"/>
      </c:catAx>
      <c:valAx>
        <c:axId val="-561427984"/>
        <c:scaling>
          <c:orientation val="minMax"/>
          <c:max val="10"/>
        </c:scaling>
        <c:delete val="0"/>
        <c:axPos val="r"/>
        <c:numFmt formatCode="0.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crossAx val="-561425808"/>
        <c:crosses val="max"/>
        <c:crossBetween val="between"/>
        <c:majorUnit val="2"/>
      </c:valAx>
      <c:spPr>
        <a:noFill/>
        <a:ln w="3175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&amp;A</c:oddHeader>
      <c:oddFooter>Page &amp;P</c:oddFooter>
    </c:headerFooter>
    <c:pageMargins b="1" l="0.75000000000000266" r="0.7500000000000026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Wynagrodzenia!#REF!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E-4C22-B4D8-13BF2BFC1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561428528"/>
        <c:axId val="-561429072"/>
      </c:barChart>
      <c:catAx>
        <c:axId val="-561428528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29072"/>
        <c:crosses val="autoZero"/>
        <c:auto val="1"/>
        <c:lblAlgn val="ctr"/>
        <c:lblOffset val="100"/>
        <c:tickMarkSkip val="1"/>
        <c:noMultiLvlLbl val="0"/>
      </c:catAx>
      <c:valAx>
        <c:axId val="-561429072"/>
        <c:scaling>
          <c:orientation val="minMax"/>
          <c:max val="500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28528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65937056033145E-2"/>
          <c:y val="0.1111111111111111"/>
          <c:w val="0.85481143297454809"/>
          <c:h val="0.760593832020997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'6-Wynagrodzenia '!$A$6</c:f>
              <c:strCache>
                <c:ptCount val="1"/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</c:spPr>
          <c:invertIfNegative val="0"/>
          <c:cat>
            <c:numRef>
              <c:f>'6-Wynagrodzenia '!$B$5:$P$5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'6-Wynagrodzenia '!$B$6:$P$6</c:f>
              <c:numCache>
                <c:formatCode>General</c:formatCode>
                <c:ptCount val="15"/>
                <c:pt idx="0">
                  <c:v>3017</c:v>
                </c:pt>
                <c:pt idx="1">
                  <c:v>3178</c:v>
                </c:pt>
                <c:pt idx="2">
                  <c:v>3473</c:v>
                </c:pt>
                <c:pt idx="3">
                  <c:v>3848</c:v>
                </c:pt>
                <c:pt idx="4">
                  <c:v>4053</c:v>
                </c:pt>
                <c:pt idx="5">
                  <c:v>4108</c:v>
                </c:pt>
                <c:pt idx="6">
                  <c:v>4327</c:v>
                </c:pt>
                <c:pt idx="7">
                  <c:v>4412</c:v>
                </c:pt>
                <c:pt idx="8">
                  <c:v>4563</c:v>
                </c:pt>
                <c:pt idx="9" formatCode="0">
                  <c:v>4814</c:v>
                </c:pt>
                <c:pt idx="10">
                  <c:v>4992</c:v>
                </c:pt>
                <c:pt idx="11">
                  <c:v>5119</c:v>
                </c:pt>
                <c:pt idx="12">
                  <c:v>5312</c:v>
                </c:pt>
                <c:pt idx="13">
                  <c:v>5642</c:v>
                </c:pt>
                <c:pt idx="14">
                  <c:v>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E-4935-BA7E-43EB98066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61427440"/>
        <c:axId val="-561416016"/>
      </c:barChart>
      <c:catAx>
        <c:axId val="-561427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561416016"/>
        <c:crosses val="autoZero"/>
        <c:auto val="1"/>
        <c:lblAlgn val="ctr"/>
        <c:lblOffset val="100"/>
        <c:noMultiLvlLbl val="0"/>
      </c:catAx>
      <c:valAx>
        <c:axId val="-561416016"/>
        <c:scaling>
          <c:orientation val="minMax"/>
          <c:max val="6500"/>
          <c:min val="0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-561427440"/>
        <c:crosses val="autoZero"/>
        <c:crossBetween val="between"/>
        <c:majorUnit val="500"/>
      </c:valAx>
      <c:spPr>
        <a:noFill/>
        <a:ln w="3175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Wynagrodzenia!#REF!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EB-4079-9152-55DA77033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561431248"/>
        <c:axId val="-561426896"/>
      </c:barChart>
      <c:catAx>
        <c:axId val="-561431248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26896"/>
        <c:crosses val="autoZero"/>
        <c:auto val="1"/>
        <c:lblAlgn val="ctr"/>
        <c:lblOffset val="100"/>
        <c:tickMarkSkip val="1"/>
        <c:noMultiLvlLbl val="0"/>
      </c:catAx>
      <c:valAx>
        <c:axId val="-561426896"/>
        <c:scaling>
          <c:orientation val="minMax"/>
          <c:max val="500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31248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Wynagrodzenia!#REF!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1-4B8C-B1F0-C38C37B2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561424176"/>
        <c:axId val="-556776080"/>
      </c:barChart>
      <c:catAx>
        <c:axId val="-56142417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56776080"/>
        <c:crosses val="autoZero"/>
        <c:auto val="1"/>
        <c:lblAlgn val="ctr"/>
        <c:lblOffset val="100"/>
        <c:tickMarkSkip val="1"/>
        <c:noMultiLvlLbl val="0"/>
      </c:catAx>
      <c:valAx>
        <c:axId val="-556776080"/>
        <c:scaling>
          <c:orientation val="minMax"/>
          <c:max val="500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61424176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FF-43A8-896D-2E3B500D712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FF-43A8-896D-2E3B500D712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5FF-43A8-896D-2E3B500D712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5FF-43A8-896D-2E3B500D712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5FF-43A8-896D-2E3B500D712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5FF-43A8-896D-2E3B500D712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5FF-43A8-896D-2E3B500D712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5FF-43A8-896D-2E3B500D7126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5FF-43A8-896D-2E3B500D7126}"/>
              </c:ext>
            </c:extLst>
          </c:dPt>
          <c:val>
            <c:numRef>
              <c:f>'6-Wynagrodzenia sekcje'!$B$5:$B$13</c:f>
              <c:numCache>
                <c:formatCode>0</c:formatCode>
                <c:ptCount val="9"/>
                <c:pt idx="0">
                  <c:v>7066.41</c:v>
                </c:pt>
                <c:pt idx="1">
                  <c:v>5703.93</c:v>
                </c:pt>
                <c:pt idx="2">
                  <c:v>5678.45</c:v>
                </c:pt>
                <c:pt idx="3">
                  <c:v>6323.01</c:v>
                </c:pt>
                <c:pt idx="4">
                  <c:v>3401.79</c:v>
                </c:pt>
                <c:pt idx="5">
                  <c:v>5636.32</c:v>
                </c:pt>
                <c:pt idx="6">
                  <c:v>7246.24</c:v>
                </c:pt>
                <c:pt idx="7">
                  <c:v>3657.93</c:v>
                </c:pt>
                <c:pt idx="8">
                  <c:v>4753.54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5FF-43A8-896D-2E3B500D7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556773904"/>
        <c:axId val="-556772816"/>
      </c:barChart>
      <c:catAx>
        <c:axId val="-556773904"/>
        <c:scaling>
          <c:orientation val="minMax"/>
        </c:scaling>
        <c:delete val="1"/>
        <c:axPos val="b"/>
        <c:majorTickMark val="none"/>
        <c:minorTickMark val="none"/>
        <c:tickLblPos val="nextTo"/>
        <c:crossAx val="-556772816"/>
        <c:crosses val="autoZero"/>
        <c:auto val="1"/>
        <c:lblAlgn val="ctr"/>
        <c:lblOffset val="100"/>
        <c:noMultiLvlLbl val="0"/>
      </c:catAx>
      <c:valAx>
        <c:axId val="-55677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556773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3724117818606"/>
          <c:y val="0.11625097538483366"/>
          <c:w val="0.76179838631282215"/>
          <c:h val="0.82990281620202888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B050"/>
            </a:solidFill>
            <a:ln w="12700">
              <a:noFill/>
              <a:prstDash val="solid"/>
            </a:ln>
          </c:spPr>
          <c:invertIfNegative val="0"/>
          <c:val>
            <c:numRef>
              <c:f>'7-Mieszkania '!$B$10:$B$24</c:f>
              <c:numCache>
                <c:formatCode>General</c:formatCode>
                <c:ptCount val="15"/>
                <c:pt idx="0">
                  <c:v>2636</c:v>
                </c:pt>
                <c:pt idx="1">
                  <c:v>3099</c:v>
                </c:pt>
                <c:pt idx="2">
                  <c:v>3295</c:v>
                </c:pt>
                <c:pt idx="3">
                  <c:v>4550</c:v>
                </c:pt>
                <c:pt idx="4">
                  <c:v>4276</c:v>
                </c:pt>
                <c:pt idx="5">
                  <c:v>3534</c:v>
                </c:pt>
                <c:pt idx="6">
                  <c:v>4422</c:v>
                </c:pt>
                <c:pt idx="7">
                  <c:v>5095</c:v>
                </c:pt>
                <c:pt idx="8">
                  <c:v>3851</c:v>
                </c:pt>
                <c:pt idx="9">
                  <c:v>3945</c:v>
                </c:pt>
                <c:pt idx="10">
                  <c:v>4506</c:v>
                </c:pt>
                <c:pt idx="11">
                  <c:v>5080</c:v>
                </c:pt>
                <c:pt idx="12">
                  <c:v>6442</c:v>
                </c:pt>
                <c:pt idx="13">
                  <c:v>6851</c:v>
                </c:pt>
                <c:pt idx="14">
                  <c:v>7265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54-460F-BFE3-F27831D15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556775536"/>
        <c:axId val="-556777168"/>
      </c:barChart>
      <c:lineChart>
        <c:grouping val="standard"/>
        <c:varyColors val="0"/>
        <c:ser>
          <c:idx val="0"/>
          <c:order val="1"/>
          <c:spPr>
            <a:ln w="15875">
              <a:solidFill>
                <a:srgbClr val="FFC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C000"/>
              </a:solidFill>
              <a:ln w="9525">
                <a:solidFill>
                  <a:srgbClr val="FFC000"/>
                </a:solidFill>
                <a:prstDash val="solid"/>
              </a:ln>
            </c:spPr>
          </c:marker>
          <c:val>
            <c:numRef>
              <c:f>'7-Mieszkania '!$C$10:$C$24</c:f>
              <c:numCache>
                <c:formatCode>0.0</c:formatCode>
                <c:ptCount val="15"/>
                <c:pt idx="0">
                  <c:v>76.3</c:v>
                </c:pt>
                <c:pt idx="1">
                  <c:v>73</c:v>
                </c:pt>
                <c:pt idx="2">
                  <c:v>69.7</c:v>
                </c:pt>
                <c:pt idx="3">
                  <c:v>68.5</c:v>
                </c:pt>
                <c:pt idx="4">
                  <c:v>73.8</c:v>
                </c:pt>
                <c:pt idx="5">
                  <c:v>72.900000000000006</c:v>
                </c:pt>
                <c:pt idx="6">
                  <c:v>70.900000000000006</c:v>
                </c:pt>
                <c:pt idx="7">
                  <c:v>65.5</c:v>
                </c:pt>
                <c:pt idx="8">
                  <c:v>65.099999999999994</c:v>
                </c:pt>
                <c:pt idx="9">
                  <c:v>61.6</c:v>
                </c:pt>
                <c:pt idx="10">
                  <c:v>56.6</c:v>
                </c:pt>
                <c:pt idx="11">
                  <c:v>59.7</c:v>
                </c:pt>
                <c:pt idx="12">
                  <c:v>57.7</c:v>
                </c:pt>
                <c:pt idx="13">
                  <c:v>55.9</c:v>
                </c:pt>
                <c:pt idx="14">
                  <c:v>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54-460F-BFE3-F27831D15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56766288"/>
        <c:axId val="-556772272"/>
      </c:lineChart>
      <c:catAx>
        <c:axId val="-556775536"/>
        <c:scaling>
          <c:orientation val="minMax"/>
        </c:scaling>
        <c:delete val="0"/>
        <c:axPos val="b"/>
        <c:majorTickMark val="cross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56777168"/>
        <c:crosses val="autoZero"/>
        <c:auto val="0"/>
        <c:lblAlgn val="ctr"/>
        <c:lblOffset val="100"/>
        <c:tickMarkSkip val="1"/>
        <c:noMultiLvlLbl val="0"/>
      </c:catAx>
      <c:valAx>
        <c:axId val="-556777168"/>
        <c:scaling>
          <c:orientation val="minMax"/>
          <c:max val="7500"/>
          <c:min val="0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crossAx val="-556775536"/>
        <c:crosses val="autoZero"/>
        <c:crossBetween val="between"/>
        <c:majorUnit val="500"/>
      </c:valAx>
      <c:catAx>
        <c:axId val="-556766288"/>
        <c:scaling>
          <c:orientation val="minMax"/>
        </c:scaling>
        <c:delete val="1"/>
        <c:axPos val="b"/>
        <c:majorTickMark val="out"/>
        <c:minorTickMark val="none"/>
        <c:tickLblPos val="none"/>
        <c:crossAx val="-556772272"/>
        <c:crosses val="autoZero"/>
        <c:auto val="0"/>
        <c:lblAlgn val="ctr"/>
        <c:lblOffset val="100"/>
        <c:noMultiLvlLbl val="0"/>
      </c:catAx>
      <c:valAx>
        <c:axId val="-556772272"/>
        <c:scaling>
          <c:orientation val="minMax"/>
          <c:max val="150"/>
        </c:scaling>
        <c:delete val="0"/>
        <c:axPos val="r"/>
        <c:numFmt formatCode="0.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crossAx val="-556766288"/>
        <c:crosses val="max"/>
        <c:crossBetween val="between"/>
        <c:majorUnit val="10"/>
      </c:valAx>
      <c:spPr>
        <a:noFill/>
        <a:ln w="2540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&amp;A</c:oddHeader>
      <c:oddFooter>Page &amp;P</c:oddFooter>
    </c:headerFooter>
    <c:pageMargins b="1" l="0.75000000000000266" r="0.7500000000000026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971080669710789E-2"/>
          <c:y val="0.10066353547911776"/>
          <c:w val="0.81709176763863423"/>
          <c:h val="0.78483814523184581"/>
        </c:manualLayout>
      </c:layout>
      <c:doughnutChart>
        <c:varyColors val="1"/>
        <c:ser>
          <c:idx val="0"/>
          <c:order val="0"/>
          <c:spPr>
            <a:solidFill>
              <a:schemeClr val="accent3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140B-47C7-A0FD-4BF84AB610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140B-47C7-A0FD-4BF84AB610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140B-47C7-A0FD-4BF84AB61006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5-CBD2-469B-A92E-0FF760364BE1}"/>
              </c:ext>
            </c:extLst>
          </c:dPt>
          <c:val>
            <c:numRef>
              <c:f>'7-Mieszkania struktura'!$B$6:$B$9</c:f>
              <c:numCache>
                <c:formatCode>0</c:formatCode>
                <c:ptCount val="4"/>
                <c:pt idx="0" formatCode="0.0">
                  <c:v>5.2</c:v>
                </c:pt>
                <c:pt idx="1">
                  <c:v>4.7</c:v>
                </c:pt>
                <c:pt idx="2" formatCode="0.0">
                  <c:v>89.5</c:v>
                </c:pt>
                <c:pt idx="3" formatCode="0.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0B-47C7-A0FD-4BF84AB61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30"/>
      </c:doughnutChart>
      <c:spPr>
        <a:noFill/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>
      <a:solidFill>
        <a:srgbClr val="000000"/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96953299339786"/>
          <c:y val="0.1159201824662747"/>
          <c:w val="0.79542775214772166"/>
          <c:h val="0.78848078488005569"/>
        </c:manualLayout>
      </c:layout>
      <c:doughnutChart>
        <c:varyColors val="1"/>
        <c:ser>
          <c:idx val="0"/>
          <c:order val="0"/>
          <c:spPr>
            <a:solidFill>
              <a:schemeClr val="accent3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0353-4A6A-9532-55DA965680CF}"/>
              </c:ext>
            </c:extLst>
          </c:dPt>
          <c:dPt>
            <c:idx val="1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0353-4A6A-9532-55DA9656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0353-4A6A-9532-55DA965680CF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6-53C6-411D-84C4-8B4E794E5F7C}"/>
              </c:ext>
            </c:extLst>
          </c:dPt>
          <c:val>
            <c:numRef>
              <c:f>'7-Mieszkania struktura'!$C$6:$C$9</c:f>
              <c:numCache>
                <c:formatCode>0.0</c:formatCode>
                <c:ptCount val="4"/>
                <c:pt idx="0">
                  <c:v>3.7</c:v>
                </c:pt>
                <c:pt idx="1">
                  <c:v>0</c:v>
                </c:pt>
                <c:pt idx="2">
                  <c:v>95.7</c:v>
                </c:pt>
                <c:pt idx="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53-4A6A-9532-55DA9656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30"/>
      </c:doughnutChart>
      <c:spPr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>
      <a:solidFill>
        <a:srgbClr val="000000"/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48446533121809"/>
          <c:y val="5.0925925925925923E-2"/>
          <c:w val="0.80984420420989978"/>
          <c:h val="0.87217404642601504"/>
        </c:manualLayout>
      </c:layout>
      <c:lineChart>
        <c:grouping val="standard"/>
        <c:varyColors val="0"/>
        <c:ser>
          <c:idx val="0"/>
          <c:order val="0"/>
          <c:tx>
            <c:strRef>
              <c:f>'9-Kultura'!$A$5</c:f>
              <c:strCache>
                <c:ptCount val="1"/>
                <c:pt idx="0">
                  <c:v>Czytelnicy bibliotek publicznych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circle"/>
            <c:size val="6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</c:spPr>
          </c:marker>
          <c:cat>
            <c:numRef>
              <c:f>'9-Kultura'!$B$4:$P$4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'9-Kultura'!$B$5:$P$5</c:f>
              <c:numCache>
                <c:formatCode>0.0</c:formatCode>
                <c:ptCount val="15"/>
                <c:pt idx="0">
                  <c:v>66.099999999999994</c:v>
                </c:pt>
                <c:pt idx="1">
                  <c:v>61.6</c:v>
                </c:pt>
                <c:pt idx="2">
                  <c:v>59.2</c:v>
                </c:pt>
                <c:pt idx="3">
                  <c:v>47.2</c:v>
                </c:pt>
                <c:pt idx="4">
                  <c:v>51.5</c:v>
                </c:pt>
                <c:pt idx="5">
                  <c:v>51.7</c:v>
                </c:pt>
                <c:pt idx="6">
                  <c:v>62.1</c:v>
                </c:pt>
                <c:pt idx="7">
                  <c:v>97.2</c:v>
                </c:pt>
                <c:pt idx="8">
                  <c:v>112.1</c:v>
                </c:pt>
                <c:pt idx="9">
                  <c:v>117.6</c:v>
                </c:pt>
                <c:pt idx="10">
                  <c:v>118.2</c:v>
                </c:pt>
                <c:pt idx="11">
                  <c:v>116.9</c:v>
                </c:pt>
                <c:pt idx="12">
                  <c:v>118</c:v>
                </c:pt>
                <c:pt idx="13">
                  <c:v>118.9</c:v>
                </c:pt>
                <c:pt idx="14">
                  <c:v>119.4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CE-4E55-87DC-71ED3C56DB9C}"/>
            </c:ext>
          </c:extLst>
        </c:ser>
        <c:ser>
          <c:idx val="1"/>
          <c:order val="1"/>
          <c:tx>
            <c:strRef>
              <c:f>'9-Kultura'!$A$6</c:f>
              <c:strCache>
                <c:ptCount val="1"/>
                <c:pt idx="0">
                  <c:v>Zwiedzający muzea i wystawy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square"/>
            <c:size val="6"/>
            <c:spPr>
              <a:solidFill>
                <a:schemeClr val="bg1"/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</c:spPr>
          </c:marker>
          <c:cat>
            <c:numRef>
              <c:f>'9-Kultura'!$B$4:$P$4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'9-Kultura'!$B$6:$P$6</c:f>
              <c:numCache>
                <c:formatCode>0.0</c:formatCode>
                <c:ptCount val="15"/>
                <c:pt idx="0">
                  <c:v>493.5</c:v>
                </c:pt>
                <c:pt idx="1">
                  <c:v>463.5</c:v>
                </c:pt>
                <c:pt idx="2">
                  <c:v>475.8</c:v>
                </c:pt>
                <c:pt idx="3">
                  <c:v>456</c:v>
                </c:pt>
                <c:pt idx="4">
                  <c:v>380.6</c:v>
                </c:pt>
                <c:pt idx="5">
                  <c:v>417.5</c:v>
                </c:pt>
                <c:pt idx="6">
                  <c:v>445.9</c:v>
                </c:pt>
                <c:pt idx="7">
                  <c:v>452.9</c:v>
                </c:pt>
                <c:pt idx="8">
                  <c:v>463.6</c:v>
                </c:pt>
                <c:pt idx="9">
                  <c:v>550.20000000000005</c:v>
                </c:pt>
                <c:pt idx="10">
                  <c:v>677.6</c:v>
                </c:pt>
                <c:pt idx="11">
                  <c:v>846.3</c:v>
                </c:pt>
                <c:pt idx="12">
                  <c:v>1201</c:v>
                </c:pt>
                <c:pt idx="13">
                  <c:v>1337.3</c:v>
                </c:pt>
                <c:pt idx="14">
                  <c:v>1404.5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CE-4E55-87DC-71ED3C56DB9C}"/>
            </c:ext>
          </c:extLst>
        </c:ser>
        <c:ser>
          <c:idx val="2"/>
          <c:order val="2"/>
          <c:tx>
            <c:strRef>
              <c:f>'9-Kultura'!$A$7</c:f>
              <c:strCache>
                <c:ptCount val="1"/>
                <c:pt idx="0">
                  <c:v>Widzowie i słuchacze w teatrach i instytucjach muzycznych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 w="19050">
                <a:solidFill>
                  <a:srgbClr val="7030A0"/>
                </a:solidFill>
              </a:ln>
            </c:spPr>
          </c:marker>
          <c:cat>
            <c:numRef>
              <c:f>'9-Kultura'!$B$4:$P$4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'9-Kultura'!$B$7:$P$7</c:f>
              <c:numCache>
                <c:formatCode>0.0</c:formatCode>
                <c:ptCount val="15"/>
                <c:pt idx="0">
                  <c:v>290.3</c:v>
                </c:pt>
                <c:pt idx="1">
                  <c:v>311.60000000000002</c:v>
                </c:pt>
                <c:pt idx="2">
                  <c:v>371.1</c:v>
                </c:pt>
                <c:pt idx="3">
                  <c:v>369.9</c:v>
                </c:pt>
                <c:pt idx="4">
                  <c:v>369.3</c:v>
                </c:pt>
                <c:pt idx="5">
                  <c:v>479.5</c:v>
                </c:pt>
                <c:pt idx="6">
                  <c:v>450.5</c:v>
                </c:pt>
                <c:pt idx="7">
                  <c:v>489.6</c:v>
                </c:pt>
                <c:pt idx="8">
                  <c:v>468.3</c:v>
                </c:pt>
                <c:pt idx="9">
                  <c:v>466.6</c:v>
                </c:pt>
                <c:pt idx="10">
                  <c:v>589.4</c:v>
                </c:pt>
                <c:pt idx="11">
                  <c:v>677.5</c:v>
                </c:pt>
                <c:pt idx="12">
                  <c:v>588.4</c:v>
                </c:pt>
                <c:pt idx="13">
                  <c:v>463.6</c:v>
                </c:pt>
                <c:pt idx="14">
                  <c:v>493.7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CE-4E55-87DC-71ED3C56DB9C}"/>
            </c:ext>
          </c:extLst>
        </c:ser>
        <c:ser>
          <c:idx val="3"/>
          <c:order val="3"/>
          <c:tx>
            <c:strRef>
              <c:f>'9-Kultura'!$A$8</c:f>
              <c:strCache>
                <c:ptCount val="1"/>
                <c:pt idx="0">
                  <c:v>Widzowie w kinach stałych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'9-Kultura'!$B$4:$P$4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'9-Kultura'!$B$8:$P$8</c:f>
              <c:numCache>
                <c:formatCode>0.0</c:formatCode>
                <c:ptCount val="15"/>
                <c:pt idx="0">
                  <c:v>1210.7</c:v>
                </c:pt>
                <c:pt idx="1">
                  <c:v>1485.8</c:v>
                </c:pt>
                <c:pt idx="2">
                  <c:v>1578.5</c:v>
                </c:pt>
                <c:pt idx="3">
                  <c:v>1622</c:v>
                </c:pt>
                <c:pt idx="4">
                  <c:v>1705.4</c:v>
                </c:pt>
                <c:pt idx="5">
                  <c:v>1503.5</c:v>
                </c:pt>
                <c:pt idx="6">
                  <c:v>1608</c:v>
                </c:pt>
                <c:pt idx="7">
                  <c:v>1520.9</c:v>
                </c:pt>
                <c:pt idx="8">
                  <c:v>1252.2</c:v>
                </c:pt>
                <c:pt idx="9">
                  <c:v>1291.9000000000001</c:v>
                </c:pt>
                <c:pt idx="10">
                  <c:v>1708.4</c:v>
                </c:pt>
                <c:pt idx="11">
                  <c:v>1557.9</c:v>
                </c:pt>
                <c:pt idx="12">
                  <c:v>1755.7</c:v>
                </c:pt>
                <c:pt idx="13">
                  <c:v>1624.3</c:v>
                </c:pt>
                <c:pt idx="14">
                  <c:v>1918.1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5B-4BED-882D-776F715D4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56771728"/>
        <c:axId val="-556767376"/>
      </c:lineChart>
      <c:catAx>
        <c:axId val="-556771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556767376"/>
        <c:crosses val="autoZero"/>
        <c:auto val="1"/>
        <c:lblAlgn val="ctr"/>
        <c:lblOffset val="100"/>
        <c:noMultiLvlLbl val="0"/>
      </c:catAx>
      <c:valAx>
        <c:axId val="-556767376"/>
        <c:scaling>
          <c:orientation val="minMax"/>
          <c:max val="2000"/>
        </c:scaling>
        <c:delete val="0"/>
        <c:axPos val="l"/>
        <c:majorGridlines>
          <c:spPr>
            <a:ln w="12700">
              <a:solidFill>
                <a:schemeClr val="tx1"/>
              </a:solidFill>
              <a:prstDash val="lgDash"/>
            </a:ln>
          </c:spPr>
        </c:majorGridlines>
        <c:numFmt formatCode="0.0" sourceLinked="1"/>
        <c:majorTickMark val="out"/>
        <c:minorTickMark val="none"/>
        <c:tickLblPos val="nextTo"/>
        <c:crossAx val="-556771728"/>
        <c:crosses val="autoZero"/>
        <c:crossBetween val="between"/>
      </c:valAx>
      <c:spPr>
        <a:noFill/>
        <a:ln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26277354131998E-2"/>
          <c:y val="5.4545454545454515E-2"/>
          <c:w val="0.88724790316036983"/>
          <c:h val="0.8945454545454546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val>
            <c:numRef>
              <c:f>'9-Turystyka'!$G$7:$U$7</c:f>
              <c:numCache>
                <c:formatCode>0</c:formatCode>
                <c:ptCount val="15"/>
                <c:pt idx="0">
                  <c:v>147375</c:v>
                </c:pt>
                <c:pt idx="1">
                  <c:v>150035</c:v>
                </c:pt>
                <c:pt idx="2">
                  <c:v>146516</c:v>
                </c:pt>
                <c:pt idx="3">
                  <c:v>119215</c:v>
                </c:pt>
                <c:pt idx="4">
                  <c:v>135001</c:v>
                </c:pt>
                <c:pt idx="5">
                  <c:v>141807</c:v>
                </c:pt>
                <c:pt idx="6">
                  <c:v>163276</c:v>
                </c:pt>
                <c:pt idx="7">
                  <c:v>213115</c:v>
                </c:pt>
                <c:pt idx="8" formatCode="General">
                  <c:v>239968</c:v>
                </c:pt>
                <c:pt idx="9" formatCode="General">
                  <c:v>265635</c:v>
                </c:pt>
                <c:pt idx="10" formatCode="General">
                  <c:v>302332</c:v>
                </c:pt>
                <c:pt idx="11" formatCode="General">
                  <c:v>333476</c:v>
                </c:pt>
                <c:pt idx="12" formatCode="General">
                  <c:v>388577</c:v>
                </c:pt>
                <c:pt idx="13" formatCode="General">
                  <c:v>419280</c:v>
                </c:pt>
                <c:pt idx="14" formatCode="General">
                  <c:v>456074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9-4DBC-9B44-D02531C5242B}"/>
            </c:ext>
          </c:extLst>
        </c:ser>
        <c:ser>
          <c:idx val="1"/>
          <c:order val="1"/>
          <c:spPr>
            <a:solidFill>
              <a:schemeClr val="accent3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val>
            <c:numRef>
              <c:f>'9-Turystyka'!$G$8:$U$8</c:f>
              <c:numCache>
                <c:formatCode>0</c:formatCode>
                <c:ptCount val="15"/>
                <c:pt idx="0">
                  <c:v>217522</c:v>
                </c:pt>
                <c:pt idx="1">
                  <c:v>222527</c:v>
                </c:pt>
                <c:pt idx="2">
                  <c:v>248134</c:v>
                </c:pt>
                <c:pt idx="3">
                  <c:v>268114</c:v>
                </c:pt>
                <c:pt idx="4">
                  <c:v>295537</c:v>
                </c:pt>
                <c:pt idx="5">
                  <c:v>294463</c:v>
                </c:pt>
                <c:pt idx="6">
                  <c:v>339176</c:v>
                </c:pt>
                <c:pt idx="7">
                  <c:v>375447</c:v>
                </c:pt>
                <c:pt idx="8" formatCode="General">
                  <c:v>388460</c:v>
                </c:pt>
                <c:pt idx="9" formatCode="General">
                  <c:v>453777</c:v>
                </c:pt>
                <c:pt idx="10" formatCode="General">
                  <c:v>505075</c:v>
                </c:pt>
                <c:pt idx="11" formatCode="General">
                  <c:v>550718</c:v>
                </c:pt>
                <c:pt idx="12" formatCode="General">
                  <c:v>621316</c:v>
                </c:pt>
                <c:pt idx="13" formatCode="General">
                  <c:v>692929</c:v>
                </c:pt>
                <c:pt idx="14" formatCode="General">
                  <c:v>745569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09-4DBC-9B44-D02531C52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5"/>
        <c:overlap val="100"/>
        <c:axId val="-556774992"/>
        <c:axId val="-556779888"/>
      </c:barChart>
      <c:catAx>
        <c:axId val="-556774992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56779888"/>
        <c:crossesAt val="0"/>
        <c:auto val="1"/>
        <c:lblAlgn val="ctr"/>
        <c:lblOffset val="100"/>
        <c:noMultiLvlLbl val="0"/>
      </c:catAx>
      <c:valAx>
        <c:axId val="-556779888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crossAx val="-556774992"/>
        <c:crosses val="autoZero"/>
        <c:crossBetween val="between"/>
        <c:majorUnit val="100000"/>
        <c:minorUnit val="20"/>
      </c:valAx>
      <c:spPr>
        <a:noFill/>
        <a:ln w="2540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690379219838904E-2"/>
          <c:y val="9.103641456582634E-2"/>
          <c:w val="0.94839940050826665"/>
          <c:h val="0.8781530621246878"/>
        </c:manualLayout>
      </c:layout>
      <c:areaChart>
        <c:grouping val="stacked"/>
        <c:varyColors val="0"/>
        <c:ser>
          <c:idx val="1"/>
          <c:order val="0"/>
          <c:spPr>
            <a:solidFill>
              <a:srgbClr val="7030A0"/>
            </a:solidFill>
            <a:ln w="12700">
              <a:noFill/>
              <a:prstDash val="solid"/>
            </a:ln>
          </c:spPr>
          <c:val>
            <c:numRef>
              <c:f>'10-Budownictwo'!$B$7:$M$7</c:f>
              <c:numCache>
                <c:formatCode>0.0</c:formatCode>
                <c:ptCount val="12"/>
                <c:pt idx="0">
                  <c:v>78.099999999999994</c:v>
                </c:pt>
                <c:pt idx="1">
                  <c:v>61.9</c:v>
                </c:pt>
                <c:pt idx="2">
                  <c:v>110.5</c:v>
                </c:pt>
                <c:pt idx="3">
                  <c:v>152.9</c:v>
                </c:pt>
                <c:pt idx="4">
                  <c:v>156.9</c:v>
                </c:pt>
                <c:pt idx="5">
                  <c:v>182.2</c:v>
                </c:pt>
                <c:pt idx="6">
                  <c:v>181</c:v>
                </c:pt>
                <c:pt idx="7">
                  <c:v>178.3</c:v>
                </c:pt>
                <c:pt idx="8">
                  <c:v>184.6</c:v>
                </c:pt>
                <c:pt idx="9">
                  <c:v>213.8</c:v>
                </c:pt>
                <c:pt idx="10">
                  <c:v>252.4</c:v>
                </c:pt>
                <c:pt idx="11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F-47AD-BD00-0A907D790190}"/>
            </c:ext>
          </c:extLst>
        </c:ser>
        <c:ser>
          <c:idx val="0"/>
          <c:order val="1"/>
          <c:spPr>
            <a:solidFill>
              <a:schemeClr val="accent4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val>
            <c:numRef>
              <c:f>'10-Budownictwo'!$B$6:$M$6</c:f>
              <c:numCache>
                <c:formatCode>0.0</c:formatCode>
                <c:ptCount val="12"/>
                <c:pt idx="0">
                  <c:v>126.70000000000002</c:v>
                </c:pt>
                <c:pt idx="1">
                  <c:v>161.1</c:v>
                </c:pt>
                <c:pt idx="2">
                  <c:v>263</c:v>
                </c:pt>
                <c:pt idx="3">
                  <c:v>178.29999999999998</c:v>
                </c:pt>
                <c:pt idx="4">
                  <c:v>216.70000000000002</c:v>
                </c:pt>
                <c:pt idx="5">
                  <c:v>253.3</c:v>
                </c:pt>
                <c:pt idx="6">
                  <c:v>212.39999999999998</c:v>
                </c:pt>
                <c:pt idx="7">
                  <c:v>211.7</c:v>
                </c:pt>
                <c:pt idx="8">
                  <c:v>267.60000000000002</c:v>
                </c:pt>
                <c:pt idx="9">
                  <c:v>252.2</c:v>
                </c:pt>
                <c:pt idx="10">
                  <c:v>232.70000000000002</c:v>
                </c:pt>
                <c:pt idx="11">
                  <c:v>400.5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DF-47AD-BD00-0A907D790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6773360"/>
        <c:axId val="-556766832"/>
      </c:areaChart>
      <c:catAx>
        <c:axId val="-556773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56766832"/>
        <c:crossesAt val="0"/>
        <c:auto val="1"/>
        <c:lblAlgn val="ctr"/>
        <c:lblOffset val="100"/>
        <c:tickMarkSkip val="1"/>
        <c:noMultiLvlLbl val="0"/>
      </c:catAx>
      <c:valAx>
        <c:axId val="-556766832"/>
        <c:scaling>
          <c:orientation val="minMax"/>
          <c:max val="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56773360"/>
        <c:crosses val="autoZero"/>
        <c:crossBetween val="midCat"/>
        <c:majorUnit val="100"/>
        <c:minorUnit val="5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'10-Budynki_biurowe'!$B$5:$P$5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</c:numCache>
            </c:numRef>
          </c:cat>
          <c:val>
            <c:numRef>
              <c:f>'10-Budynki_biurowe'!$B$6:$P$6</c:f>
              <c:numCache>
                <c:formatCode>General</c:formatCode>
                <c:ptCount val="15"/>
                <c:pt idx="0">
                  <c:v>12860</c:v>
                </c:pt>
                <c:pt idx="1">
                  <c:v>20777</c:v>
                </c:pt>
                <c:pt idx="2">
                  <c:v>3991</c:v>
                </c:pt>
                <c:pt idx="3">
                  <c:v>24204</c:v>
                </c:pt>
                <c:pt idx="4">
                  <c:v>12323</c:v>
                </c:pt>
                <c:pt idx="5">
                  <c:v>31584</c:v>
                </c:pt>
                <c:pt idx="6">
                  <c:v>53451</c:v>
                </c:pt>
                <c:pt idx="7">
                  <c:v>90919</c:v>
                </c:pt>
                <c:pt idx="8">
                  <c:v>33487</c:v>
                </c:pt>
                <c:pt idx="9">
                  <c:v>25644</c:v>
                </c:pt>
                <c:pt idx="10">
                  <c:v>83074</c:v>
                </c:pt>
                <c:pt idx="11">
                  <c:v>10460</c:v>
                </c:pt>
                <c:pt idx="12">
                  <c:v>108979</c:v>
                </c:pt>
                <c:pt idx="13">
                  <c:v>68530</c:v>
                </c:pt>
                <c:pt idx="14">
                  <c:v>74680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B-4A98-9CB8-BD7CD25D7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556768464"/>
        <c:axId val="-556778256"/>
      </c:barChart>
      <c:catAx>
        <c:axId val="-5567684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-556778256"/>
        <c:crosses val="autoZero"/>
        <c:auto val="1"/>
        <c:lblAlgn val="ctr"/>
        <c:lblOffset val="100"/>
        <c:noMultiLvlLbl val="0"/>
      </c:catAx>
      <c:valAx>
        <c:axId val="-55677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556768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</c:spPr>
          <c:invertIfNegative val="0"/>
          <c:val>
            <c:numRef>
              <c:f>'12-Statki'!$B$5:$C$5</c:f>
              <c:numCache>
                <c:formatCode>General</c:formatCode>
                <c:ptCount val="2"/>
                <c:pt idx="0">
                  <c:v>3182</c:v>
                </c:pt>
                <c:pt idx="1">
                  <c:v>2718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B-43A6-A500-E1ABFE097F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ln>
              <a:noFill/>
            </a:ln>
          </c:spPr>
          <c:invertIfNegative val="0"/>
          <c:val>
            <c:numRef>
              <c:f>'12-Statki'!$B$6:$C$6</c:f>
              <c:numCache>
                <c:formatCode>General</c:formatCode>
                <c:ptCount val="2"/>
                <c:pt idx="0">
                  <c:v>1250</c:v>
                </c:pt>
                <c:pt idx="1">
                  <c:v>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B-43A6-A500-E1ABFE097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6780976"/>
        <c:axId val="-556774448"/>
      </c:barChart>
      <c:catAx>
        <c:axId val="-556780976"/>
        <c:scaling>
          <c:orientation val="minMax"/>
        </c:scaling>
        <c:delete val="0"/>
        <c:axPos val="r"/>
        <c:majorTickMark val="out"/>
        <c:minorTickMark val="none"/>
        <c:tickLblPos val="none"/>
        <c:crossAx val="-556774448"/>
        <c:crosses val="autoZero"/>
        <c:auto val="1"/>
        <c:lblAlgn val="ctr"/>
        <c:lblOffset val="100"/>
        <c:noMultiLvlLbl val="0"/>
      </c:catAx>
      <c:valAx>
        <c:axId val="-556774448"/>
        <c:scaling>
          <c:orientation val="maxMin"/>
          <c:max val="3200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-556780976"/>
        <c:crosses val="autoZero"/>
        <c:crossBetween val="between"/>
        <c:majorUnit val="400"/>
      </c:valAx>
      <c:spPr>
        <a:noFill/>
        <a:ln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noFill/>
            </a:ln>
          </c:spPr>
          <c:invertIfNegative val="0"/>
          <c:val>
            <c:numRef>
              <c:f>'12-Statki'!$G$5:$H$5</c:f>
              <c:numCache>
                <c:formatCode>General</c:formatCode>
                <c:ptCount val="2"/>
                <c:pt idx="0">
                  <c:v>3284</c:v>
                </c:pt>
                <c:pt idx="1">
                  <c:v>2644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A0-46D2-A0D2-3727F1B05EBD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'12-Statki'!$G$6:$H$6</c:f>
              <c:numCache>
                <c:formatCode>General</c:formatCode>
                <c:ptCount val="2"/>
                <c:pt idx="0">
                  <c:v>1170</c:v>
                </c:pt>
                <c:pt idx="1">
                  <c:v>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A0-46D2-A0D2-3727F1B05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6769552"/>
        <c:axId val="-556769008"/>
      </c:barChart>
      <c:catAx>
        <c:axId val="-556769552"/>
        <c:scaling>
          <c:orientation val="minMax"/>
        </c:scaling>
        <c:delete val="0"/>
        <c:axPos val="l"/>
        <c:majorTickMark val="out"/>
        <c:minorTickMark val="none"/>
        <c:tickLblPos val="none"/>
        <c:crossAx val="-556769008"/>
        <c:crosses val="autoZero"/>
        <c:auto val="1"/>
        <c:lblAlgn val="ctr"/>
        <c:lblOffset val="100"/>
        <c:noMultiLvlLbl val="0"/>
      </c:catAx>
      <c:valAx>
        <c:axId val="-556769008"/>
        <c:scaling>
          <c:orientation val="minMax"/>
          <c:max val="3200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-556769552"/>
        <c:crosses val="autoZero"/>
        <c:crossBetween val="between"/>
        <c:majorUnit val="400"/>
      </c:valAx>
      <c:spPr>
        <a:noFill/>
        <a:ln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040908603708564E-2"/>
          <c:y val="0.11764705882352942"/>
          <c:w val="0.84553181184821169"/>
          <c:h val="0.76018099547511364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4AB-4298-8176-BD0A62484BD3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4AB-4298-8176-BD0A62484BD3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4AB-4298-8176-BD0A62484BD3}"/>
              </c:ext>
            </c:extLst>
          </c:dPt>
          <c:dPt>
            <c:idx val="3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4AB-4298-8176-BD0A62484BD3}"/>
              </c:ext>
            </c:extLst>
          </c:dPt>
          <c:dPt>
            <c:idx val="4"/>
            <c:bubble3D val="0"/>
            <c:spPr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4AB-4298-8176-BD0A62484BD3}"/>
              </c:ext>
            </c:extLst>
          </c:dPt>
          <c:val>
            <c:numRef>
              <c:f>'12-Obroty ładunkowe'!$B$6:$B$10</c:f>
              <c:numCache>
                <c:formatCode>0.0</c:formatCode>
                <c:ptCount val="5"/>
                <c:pt idx="0">
                  <c:v>36.799999999999997</c:v>
                </c:pt>
                <c:pt idx="1">
                  <c:v>25.8</c:v>
                </c:pt>
                <c:pt idx="2">
                  <c:v>34.5</c:v>
                </c:pt>
                <c:pt idx="3">
                  <c:v>0.7</c:v>
                </c:pt>
                <c:pt idx="4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AB-4298-8176-BD0A62484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30"/>
      </c:doughnutChart>
      <c:spPr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28864990955908E-2"/>
          <c:y val="0.11711763230940445"/>
          <c:w val="0.85020410987338269"/>
          <c:h val="0.76126461001113188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201-47CA-8A76-837BE0935E20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201-47CA-8A76-837BE0935E20}"/>
              </c:ext>
            </c:extLst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201-47CA-8A76-837BE0935E20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201-47CA-8A76-837BE0935E20}"/>
              </c:ext>
            </c:extLst>
          </c:dPt>
          <c:dPt>
            <c:idx val="4"/>
            <c:bubble3D val="0"/>
            <c:spPr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201-47CA-8A76-837BE0935E20}"/>
              </c:ext>
            </c:extLst>
          </c:dPt>
          <c:val>
            <c:numRef>
              <c:f>'12-Obroty ładunkowe'!$C$6:$C$10</c:f>
              <c:numCache>
                <c:formatCode>0.0</c:formatCode>
                <c:ptCount val="5"/>
                <c:pt idx="0">
                  <c:v>39.5</c:v>
                </c:pt>
                <c:pt idx="1">
                  <c:v>24.1</c:v>
                </c:pt>
                <c:pt idx="2">
                  <c:v>33.700000000000003</c:v>
                </c:pt>
                <c:pt idx="3">
                  <c:v>0.9</c:v>
                </c:pt>
                <c:pt idx="4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01-47CA-8A76-837BE0935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30"/>
      </c:doughnutChart>
      <c:spPr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65162468017899"/>
          <c:y val="9.7118058922381595E-2"/>
          <c:w val="0.82622875253718198"/>
          <c:h val="0.81524897227998627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</c:spPr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7A6-4E65-8C02-769FC93A53C1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7A6-4E65-8C02-769FC93A53C1}"/>
              </c:ext>
            </c:extLst>
          </c:dPt>
          <c:dPt>
            <c:idx val="2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7A6-4E65-8C02-769FC93A53C1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7A6-4E65-8C02-769FC93A53C1}"/>
              </c:ext>
            </c:extLst>
          </c:dPt>
          <c:val>
            <c:numRef>
              <c:f>'13-Finanse'!$E$13:$E$16</c:f>
              <c:numCache>
                <c:formatCode>0.0</c:formatCode>
                <c:ptCount val="4"/>
                <c:pt idx="0">
                  <c:v>51.224432395381506</c:v>
                </c:pt>
                <c:pt idx="1">
                  <c:v>46.894650876433161</c:v>
                </c:pt>
                <c:pt idx="2">
                  <c:v>1.2090677915243784</c:v>
                </c:pt>
                <c:pt idx="3">
                  <c:v>0.67177663264280585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A6-4E65-8C02-769FC93A5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011334223360493E-2"/>
          <c:y val="0.11599157248201118"/>
          <c:w val="0.80487335276862015"/>
          <c:h val="0.79118503044262323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</c:spPr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11D-42E2-851F-B4EC522881FC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11D-42E2-851F-B4EC522881FC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11D-42E2-851F-B4EC522881FC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11D-42E2-851F-B4EC522881FC}"/>
              </c:ext>
            </c:extLst>
          </c:dPt>
          <c:val>
            <c:numRef>
              <c:f>'13-Finanse'!$E$21:$E$24</c:f>
              <c:numCache>
                <c:formatCode>0.0</c:formatCode>
                <c:ptCount val="4"/>
                <c:pt idx="0">
                  <c:v>54.908181268481769</c:v>
                </c:pt>
                <c:pt idx="1">
                  <c:v>42.835864840056111</c:v>
                </c:pt>
                <c:pt idx="2">
                  <c:v>1.3036927041250845</c:v>
                </c:pt>
                <c:pt idx="3">
                  <c:v>0.95226118733701937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1D-42E2-851F-B4EC52288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3175">
          <a:solidFill>
            <a:srgbClr val="000000"/>
          </a:solidFill>
        </a:ln>
      </c:spPr>
    </c:plotArea>
    <c:plotVisOnly val="1"/>
    <c:dispBlanksAs val="zero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43948091839159"/>
          <c:y val="0.13253350335853248"/>
          <c:w val="0.73707861947969189"/>
          <c:h val="0.7713613340095276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A28-4225-A70A-223761340EEA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A28-4225-A70A-223761340EEA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A28-4225-A70A-223761340EEA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A28-4225-A70A-223761340EEA}"/>
              </c:ext>
            </c:extLst>
          </c:dPt>
          <c:val>
            <c:numRef>
              <c:f>'13-Finanse'!$C$13:$C$16</c:f>
              <c:numCache>
                <c:formatCode>0.0</c:formatCode>
                <c:ptCount val="4"/>
                <c:pt idx="0">
                  <c:v>52.2</c:v>
                </c:pt>
                <c:pt idx="1">
                  <c:v>45.7</c:v>
                </c:pt>
                <c:pt idx="2">
                  <c:v>1</c:v>
                </c:pt>
                <c:pt idx="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6-44B0-B1BD-53A66C41F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43734118894917"/>
          <c:y val="0.10325726233373371"/>
          <c:w val="0.74383926954041302"/>
          <c:h val="0.80813737265892616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F9F-443B-9290-52D0912D0484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F9F-443B-9290-52D0912D0484}"/>
              </c:ext>
            </c:extLst>
          </c:dPt>
          <c:dPt>
            <c:idx val="2"/>
            <c:bubble3D val="0"/>
            <c:spPr>
              <a:solidFill>
                <a:srgbClr val="7030A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F9F-443B-9290-52D0912D0484}"/>
              </c:ext>
            </c:extLst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F9F-443B-9290-52D0912D0484}"/>
              </c:ext>
            </c:extLst>
          </c:dPt>
          <c:val>
            <c:numRef>
              <c:f>'13-Finanse'!$C$21:$C$24</c:f>
              <c:numCache>
                <c:formatCode>0.0</c:formatCode>
                <c:ptCount val="4"/>
                <c:pt idx="0">
                  <c:v>56.4</c:v>
                </c:pt>
                <c:pt idx="1">
                  <c:v>41.9</c:v>
                </c:pt>
                <c:pt idx="2">
                  <c:v>0.9</c:v>
                </c:pt>
                <c:pt idx="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FF-47BC-AAFF-79A8A868C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9601347001439"/>
          <c:y val="4.7770700636942734E-2"/>
          <c:w val="0.81442001353604399"/>
          <c:h val="0.90764331210191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val>
            <c:numRef>
              <c:f>'14-Budżet miasta'!$B$7:$B$21</c:f>
              <c:numCache>
                <c:formatCode>0</c:formatCode>
                <c:ptCount val="15"/>
                <c:pt idx="0">
                  <c:v>1252.0999999999999</c:v>
                </c:pt>
                <c:pt idx="1">
                  <c:v>1449.2</c:v>
                </c:pt>
                <c:pt idx="2">
                  <c:v>1653</c:v>
                </c:pt>
                <c:pt idx="3">
                  <c:v>1696.2</c:v>
                </c:pt>
                <c:pt idx="4">
                  <c:v>1710.9</c:v>
                </c:pt>
                <c:pt idx="5">
                  <c:v>2028.1</c:v>
                </c:pt>
                <c:pt idx="6">
                  <c:v>2081.3000000000002</c:v>
                </c:pt>
                <c:pt idx="7">
                  <c:v>2933.9</c:v>
                </c:pt>
                <c:pt idx="8">
                  <c:v>2761.3</c:v>
                </c:pt>
                <c:pt idx="9">
                  <c:v>2733</c:v>
                </c:pt>
                <c:pt idx="10" formatCode="General">
                  <c:v>2717</c:v>
                </c:pt>
                <c:pt idx="11" formatCode="General">
                  <c:v>2794</c:v>
                </c:pt>
                <c:pt idx="12" formatCode="General">
                  <c:v>2923</c:v>
                </c:pt>
                <c:pt idx="13" formatCode="General">
                  <c:v>3277</c:v>
                </c:pt>
                <c:pt idx="14" formatCode="General">
                  <c:v>3623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6-434B-A35F-0E285429A9E6}"/>
            </c:ext>
          </c:extLst>
        </c:ser>
        <c:ser>
          <c:idx val="1"/>
          <c:order val="1"/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val>
            <c:numRef>
              <c:f>'14-Budżet miasta'!$C$7:$C$21</c:f>
              <c:numCache>
                <c:formatCode>0</c:formatCode>
                <c:ptCount val="15"/>
                <c:pt idx="0">
                  <c:v>1219.5</c:v>
                </c:pt>
                <c:pt idx="1">
                  <c:v>1419</c:v>
                </c:pt>
                <c:pt idx="2">
                  <c:v>1642.1</c:v>
                </c:pt>
                <c:pt idx="3">
                  <c:v>1804.8</c:v>
                </c:pt>
                <c:pt idx="4">
                  <c:v>1977.9</c:v>
                </c:pt>
                <c:pt idx="5">
                  <c:v>2164.6</c:v>
                </c:pt>
                <c:pt idx="6">
                  <c:v>2543.3000000000002</c:v>
                </c:pt>
                <c:pt idx="7">
                  <c:v>2970.7</c:v>
                </c:pt>
                <c:pt idx="8">
                  <c:v>2615.1999999999998</c:v>
                </c:pt>
                <c:pt idx="9">
                  <c:v>2627</c:v>
                </c:pt>
                <c:pt idx="10" formatCode="General">
                  <c:v>2534</c:v>
                </c:pt>
                <c:pt idx="11" formatCode="General">
                  <c:v>2681</c:v>
                </c:pt>
                <c:pt idx="12" formatCode="General">
                  <c:v>2871</c:v>
                </c:pt>
                <c:pt idx="13" formatCode="General">
                  <c:v>3306</c:v>
                </c:pt>
                <c:pt idx="14" formatCode="General">
                  <c:v>3746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26-434B-A35F-0E285429A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6767920"/>
        <c:axId val="-556777712"/>
      </c:barChart>
      <c:catAx>
        <c:axId val="-55676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-556777712"/>
        <c:crosses val="autoZero"/>
        <c:auto val="1"/>
        <c:lblAlgn val="ctr"/>
        <c:lblOffset val="100"/>
        <c:tickMarkSkip val="1"/>
        <c:noMultiLvlLbl val="0"/>
      </c:catAx>
      <c:valAx>
        <c:axId val="-556777712"/>
        <c:scaling>
          <c:orientation val="minMax"/>
          <c:max val="3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-55676792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000000"/>
      </a:solidFill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888888888888884E-2"/>
          <c:y val="0.12037037037037036"/>
          <c:w val="0.88055555555555554"/>
          <c:h val="0.7407407407407407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'14-Wydatki budżetu miasta'!$B$5</c:f>
              <c:numCache>
                <c:formatCode>0.0</c:formatCode>
                <c:ptCount val="1"/>
                <c:pt idx="0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7-404C-8C86-A3F5DEB7921A}"/>
            </c:ext>
          </c:extLst>
        </c:ser>
        <c:ser>
          <c:idx val="1"/>
          <c:order val="1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val>
            <c:numRef>
              <c:f>'14-Wydatki budżetu miasta'!$B$6</c:f>
              <c:numCache>
                <c:formatCode>0.0</c:formatCode>
                <c:ptCount val="1"/>
                <c:pt idx="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77-404C-8C86-A3F5DEB7921A}"/>
            </c:ext>
          </c:extLst>
        </c:ser>
        <c:ser>
          <c:idx val="2"/>
          <c:order val="2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miasta'!$B$7</c:f>
              <c:numCache>
                <c:formatCode>0.0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77-404C-8C86-A3F5DEB7921A}"/>
            </c:ext>
          </c:extLst>
        </c:ser>
        <c:ser>
          <c:idx val="3"/>
          <c:order val="3"/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miasta'!$B$8</c:f>
              <c:numCache>
                <c:formatCode>0.0</c:formatCode>
                <c:ptCount val="1"/>
                <c:pt idx="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77-404C-8C86-A3F5DEB7921A}"/>
            </c:ext>
          </c:extLst>
        </c:ser>
        <c:ser>
          <c:idx val="4"/>
          <c:order val="4"/>
          <c:spPr>
            <a:solidFill>
              <a:srgbClr val="99FF99"/>
            </a:solidFill>
            <a:ln>
              <a:noFill/>
            </a:ln>
            <a:effectLst/>
          </c:spPr>
          <c:invertIfNegative val="0"/>
          <c:val>
            <c:numRef>
              <c:f>'14-Wydatki budżetu miasta'!$B$9</c:f>
              <c:numCache>
                <c:formatCode>0.0</c:formatCode>
                <c:ptCount val="1"/>
                <c:pt idx="0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77-404C-8C86-A3F5DEB7921A}"/>
            </c:ext>
          </c:extLst>
        </c:ser>
        <c:ser>
          <c:idx val="5"/>
          <c:order val="5"/>
          <c:spPr>
            <a:solidFill>
              <a:srgbClr val="66FF66"/>
            </a:solidFill>
            <a:ln>
              <a:noFill/>
            </a:ln>
            <a:effectLst/>
          </c:spPr>
          <c:invertIfNegative val="0"/>
          <c:val>
            <c:numRef>
              <c:f>'14-Wydatki budżetu miasta'!$B$10</c:f>
              <c:numCache>
                <c:formatCode>0.0</c:formatCode>
                <c:ptCount val="1"/>
                <c:pt idx="0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77-404C-8C86-A3F5DEB7921A}"/>
            </c:ext>
          </c:extLst>
        </c:ser>
        <c:ser>
          <c:idx val="6"/>
          <c:order val="6"/>
          <c:spPr>
            <a:solidFill>
              <a:srgbClr val="00B050"/>
            </a:solidFill>
            <a:ln>
              <a:noFill/>
            </a:ln>
            <a:effectLst/>
          </c:spPr>
          <c:invertIfNegative val="0"/>
          <c:val>
            <c:numRef>
              <c:f>'14-Wydatki budżetu miasta'!$B$11</c:f>
              <c:numCache>
                <c:formatCode>0.0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77-404C-8C86-A3F5DEB7921A}"/>
            </c:ext>
          </c:extLst>
        </c:ser>
        <c:ser>
          <c:idx val="7"/>
          <c:order val="7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miasta'!$B$12</c:f>
              <c:numCache>
                <c:formatCode>0.0</c:formatCode>
                <c:ptCount val="1"/>
                <c:pt idx="0">
                  <c:v>27.1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477-404C-8C86-A3F5DEB7921A}"/>
            </c:ext>
          </c:extLst>
        </c:ser>
        <c:ser>
          <c:idx val="8"/>
          <c:order val="8"/>
          <c:spPr>
            <a:solidFill>
              <a:srgbClr val="33CC33"/>
            </a:solidFill>
            <a:ln>
              <a:noFill/>
            </a:ln>
            <a:effectLst/>
          </c:spPr>
          <c:invertIfNegative val="0"/>
          <c:val>
            <c:numRef>
              <c:f>'14-Wydatki budżetu miasta'!$B$13</c:f>
              <c:numCache>
                <c:formatCode>0.0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77-404C-8C86-A3F5DEB7921A}"/>
            </c:ext>
          </c:extLst>
        </c:ser>
        <c:ser>
          <c:idx val="9"/>
          <c:order val="9"/>
          <c:spPr>
            <a:solidFill>
              <a:srgbClr val="CCFFCC"/>
            </a:solidFill>
            <a:ln>
              <a:noFill/>
            </a:ln>
            <a:effectLst/>
          </c:spPr>
          <c:invertIfNegative val="0"/>
          <c:val>
            <c:numRef>
              <c:f>'14-Wydatki budżetu miasta'!$B$14</c:f>
              <c:numCache>
                <c:formatCode>0.0</c:formatCode>
                <c:ptCount val="1"/>
                <c:pt idx="0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477-404C-8C86-A3F5DEB7921A}"/>
            </c:ext>
          </c:extLst>
        </c:ser>
        <c:ser>
          <c:idx val="10"/>
          <c:order val="10"/>
          <c:spPr>
            <a:solidFill>
              <a:srgbClr val="99FF99"/>
            </a:solidFill>
            <a:ln>
              <a:noFill/>
            </a:ln>
            <a:effectLst/>
          </c:spPr>
          <c:invertIfNegative val="0"/>
          <c:val>
            <c:numRef>
              <c:f>'14-Wydatki budżetu miasta'!$B$15</c:f>
              <c:numCache>
                <c:formatCode>0.0</c:formatCode>
                <c:ptCount val="1"/>
                <c:pt idx="0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77-404C-8C86-A3F5DEB7921A}"/>
            </c:ext>
          </c:extLst>
        </c:ser>
        <c:ser>
          <c:idx val="11"/>
          <c:order val="11"/>
          <c:spPr>
            <a:solidFill>
              <a:srgbClr val="66FF66"/>
            </a:solidFill>
            <a:ln>
              <a:noFill/>
            </a:ln>
            <a:effectLst/>
          </c:spPr>
          <c:invertIfNegative val="0"/>
          <c:val>
            <c:numRef>
              <c:f>'14-Wydatki budżetu miasta'!$B$16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77-404C-8C86-A3F5DEB7921A}"/>
            </c:ext>
          </c:extLst>
        </c:ser>
        <c:ser>
          <c:idx val="12"/>
          <c:order val="12"/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miasta'!$B$17</c:f>
              <c:numCache>
                <c:formatCode>0.0</c:formatCode>
                <c:ptCount val="1"/>
                <c:pt idx="0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477-404C-8C86-A3F5DEB7921A}"/>
            </c:ext>
          </c:extLst>
        </c:ser>
        <c:ser>
          <c:idx val="13"/>
          <c:order val="13"/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miasta'!$B$18</c:f>
              <c:numCache>
                <c:formatCode>0.0</c:formatCode>
                <c:ptCount val="1"/>
                <c:pt idx="0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477-404C-8C86-A3F5DEB7921A}"/>
            </c:ext>
          </c:extLst>
        </c:ser>
        <c:ser>
          <c:idx val="14"/>
          <c:order val="14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'14-Wydatki budżetu miasta'!$B$19</c:f>
              <c:numCache>
                <c:formatCode>0.0</c:formatCode>
                <c:ptCount val="1"/>
                <c:pt idx="0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477-404C-8C86-A3F5DEB79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556771184"/>
        <c:axId val="-556770640"/>
      </c:barChart>
      <c:catAx>
        <c:axId val="-556771184"/>
        <c:scaling>
          <c:orientation val="minMax"/>
        </c:scaling>
        <c:delete val="1"/>
        <c:axPos val="l"/>
        <c:majorTickMark val="none"/>
        <c:minorTickMark val="none"/>
        <c:tickLblPos val="nextTo"/>
        <c:crossAx val="-556770640"/>
        <c:crosses val="autoZero"/>
        <c:auto val="1"/>
        <c:lblAlgn val="ctr"/>
        <c:lblOffset val="100"/>
        <c:noMultiLvlLbl val="0"/>
      </c:catAx>
      <c:valAx>
        <c:axId val="-556770640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-556771184"/>
        <c:crosses val="autoZero"/>
        <c:crossBetween val="between"/>
      </c:valAx>
      <c:spPr>
        <a:noFill/>
        <a:ln>
          <a:solidFill>
            <a:srgbClr val="000000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261462205700131E-2"/>
          <c:y val="6.3218390804597721E-2"/>
          <c:w val="0.92197711452076392"/>
          <c:h val="0.87356321839080464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'15-Podmioty'!$B$5</c:f>
              <c:numCache>
                <c:formatCode>0.0</c:formatCode>
                <c:ptCount val="1"/>
                <c:pt idx="0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A-488F-A53F-0744F94528D5}"/>
            </c:ext>
          </c:extLst>
        </c:ser>
        <c:ser>
          <c:idx val="1"/>
          <c:order val="1"/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'15-Podmioty'!$B$6</c:f>
              <c:numCache>
                <c:formatCode>0.0</c:formatCode>
                <c:ptCount val="1"/>
                <c:pt idx="0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FA-488F-A53F-0744F94528D5}"/>
            </c:ext>
          </c:extLst>
        </c:ser>
        <c:ser>
          <c:idx val="2"/>
          <c:order val="2"/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'15-Podmioty'!$B$7</c:f>
              <c:numCache>
                <c:formatCode>0.0</c:formatCode>
                <c:ptCount val="1"/>
                <c:pt idx="0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A-488F-A53F-0744F94528D5}"/>
            </c:ext>
          </c:extLst>
        </c:ser>
        <c:ser>
          <c:idx val="3"/>
          <c:order val="3"/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'15-Podmioty'!$B$8</c:f>
              <c:numCache>
                <c:formatCode>0.0</c:formatCode>
                <c:ptCount val="1"/>
                <c:pt idx="0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FA-488F-A53F-0744F94528D5}"/>
            </c:ext>
          </c:extLst>
        </c:ser>
        <c:ser>
          <c:idx val="4"/>
          <c:order val="4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'15-Podmioty'!$B$9</c:f>
              <c:numCache>
                <c:formatCode>0.0</c:formatCode>
                <c:ptCount val="1"/>
                <c:pt idx="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FA-488F-A53F-0744F94528D5}"/>
            </c:ext>
          </c:extLst>
        </c:ser>
        <c:ser>
          <c:idx val="5"/>
          <c:order val="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'15-Podmioty'!$B$10</c:f>
              <c:numCache>
                <c:formatCode>0.0</c:formatCode>
                <c:ptCount val="1"/>
                <c:pt idx="0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A-488F-A53F-0744F94528D5}"/>
            </c:ext>
          </c:extLst>
        </c:ser>
        <c:ser>
          <c:idx val="6"/>
          <c:order val="6"/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'15-Podmioty'!$B$11</c:f>
              <c:numCache>
                <c:formatCode>0.0</c:formatCode>
                <c:ptCount val="1"/>
                <c:pt idx="0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FA-488F-A53F-0744F94528D5}"/>
            </c:ext>
          </c:extLst>
        </c:ser>
        <c:ser>
          <c:idx val="7"/>
          <c:order val="7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'15-Podmioty'!$B$12</c:f>
              <c:numCache>
                <c:formatCode>0.0</c:formatCode>
                <c:ptCount val="1"/>
                <c:pt idx="0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FA-488F-A53F-0744F94528D5}"/>
            </c:ext>
          </c:extLst>
        </c:ser>
        <c:ser>
          <c:idx val="8"/>
          <c:order val="8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'15-Podmioty'!$B$4</c:f>
              <c:strCache>
                <c:ptCount val="1"/>
                <c:pt idx="0">
                  <c:v>W %</c:v>
                </c:pt>
              </c:strCache>
            </c:strRef>
          </c:cat>
          <c:val>
            <c:numRef>
              <c:f>'15-Podmioty'!$B$13</c:f>
              <c:numCache>
                <c:formatCode>0.0</c:formatCode>
                <c:ptCount val="1"/>
                <c:pt idx="0">
                  <c:v>33.9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FA-488F-A53F-0744F94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556770096"/>
        <c:axId val="-556780432"/>
      </c:barChart>
      <c:catAx>
        <c:axId val="-556770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556780432"/>
        <c:crosses val="autoZero"/>
        <c:auto val="1"/>
        <c:lblAlgn val="ctr"/>
        <c:lblOffset val="100"/>
        <c:noMultiLvlLbl val="0"/>
      </c:catAx>
      <c:valAx>
        <c:axId val="-55678043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-556770096"/>
        <c:crosses val="autoZero"/>
        <c:crossBetween val="between"/>
      </c:valAx>
      <c:spPr>
        <a:noFill/>
        <a:ln>
          <a:solidFill>
            <a:srgbClr val="000000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102569016200553"/>
          <c:y val="4.856512141280353E-2"/>
          <c:w val="0.71099512214886074"/>
          <c:h val="0.90286975717439288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B33-4AAE-9E57-F9B8796EF5F3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33-4AAE-9E57-F9B8796EF5F3}"/>
              </c:ext>
            </c:extLst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33-4AAE-9E57-F9B8796EF5F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B33-4AAE-9E57-F9B8796EF5F3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B33-4AAE-9E57-F9B8796EF5F3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B33-4AAE-9E57-F9B8796EF5F3}"/>
              </c:ext>
            </c:extLst>
          </c:dPt>
          <c:val>
            <c:numRef>
              <c:f>'15-Spółki handlowe'!$C$9:$C$14</c:f>
              <c:numCache>
                <c:formatCode>#\ ##0.0_ ;\-#\ ##0.0\ </c:formatCode>
                <c:ptCount val="6"/>
                <c:pt idx="0">
                  <c:v>2</c:v>
                </c:pt>
                <c:pt idx="1">
                  <c:v>82.8</c:v>
                </c:pt>
                <c:pt idx="2">
                  <c:v>4.4000000000000004</c:v>
                </c:pt>
                <c:pt idx="3">
                  <c:v>0.6</c:v>
                </c:pt>
                <c:pt idx="4">
                  <c:v>9.4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21-437F-A65D-7D7009822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9F-4A97-AEBF-224EC8A0555A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69F-4A97-AEBF-224EC8A0555A}"/>
              </c:ext>
            </c:extLst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69F-4A97-AEBF-224EC8A0555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69F-4A97-AEBF-224EC8A0555A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69F-4A97-AEBF-224EC8A0555A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69F-4A97-AEBF-224EC8A0555A}"/>
              </c:ext>
            </c:extLst>
          </c:dPt>
          <c:val>
            <c:numRef>
              <c:f>'15-Spółki handlowe'!$B$9:$B$14</c:f>
              <c:numCache>
                <c:formatCode>#\ ##0.0_ ;\-#\ ##0.0\ </c:formatCode>
                <c:ptCount val="6"/>
                <c:pt idx="0">
                  <c:v>2.2000000000000002</c:v>
                </c:pt>
                <c:pt idx="1">
                  <c:v>82.7</c:v>
                </c:pt>
                <c:pt idx="2">
                  <c:v>4.8</c:v>
                </c:pt>
                <c:pt idx="3">
                  <c:v>0.6</c:v>
                </c:pt>
                <c:pt idx="4">
                  <c:v>8.8000000000000007</c:v>
                </c:pt>
                <c:pt idx="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0-40AF-8D19-6267A5AE9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4" Type="http://schemas.openxmlformats.org/officeDocument/2006/relationships/chart" Target="../charts/chart2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904876</xdr:colOff>
      <xdr:row>30</xdr:row>
      <xdr:rowOff>47625</xdr:rowOff>
    </xdr:from>
    <xdr:to>
      <xdr:col>10</xdr:col>
      <xdr:colOff>104776</xdr:colOff>
      <xdr:row>44</xdr:row>
      <xdr:rowOff>19050</xdr:rowOff>
    </xdr:to>
    <xdr:graphicFrame macro="">
      <xdr:nvGraphicFramePr>
        <xdr:cNvPr id="1963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581025</xdr:colOff>
      <xdr:row>2</xdr:row>
      <xdr:rowOff>80962</xdr:rowOff>
    </xdr:from>
    <xdr:to>
      <xdr:col>9</xdr:col>
      <xdr:colOff>742950</xdr:colOff>
      <xdr:row>18</xdr:row>
      <xdr:rowOff>147637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47625</xdr:colOff>
      <xdr:row>2</xdr:row>
      <xdr:rowOff>200026</xdr:rowOff>
    </xdr:from>
    <xdr:to>
      <xdr:col>24</xdr:col>
      <xdr:colOff>552450</xdr:colOff>
      <xdr:row>46</xdr:row>
      <xdr:rowOff>9526</xdr:rowOff>
    </xdr:to>
    <xdr:graphicFrame macro="">
      <xdr:nvGraphicFramePr>
        <xdr:cNvPr id="83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19049</xdr:colOff>
      <xdr:row>2</xdr:row>
      <xdr:rowOff>180975</xdr:rowOff>
    </xdr:from>
    <xdr:to>
      <xdr:col>32</xdr:col>
      <xdr:colOff>28574</xdr:colOff>
      <xdr:row>46</xdr:row>
      <xdr:rowOff>29412</xdr:rowOff>
    </xdr:to>
    <xdr:graphicFrame macro="">
      <xdr:nvGraphicFramePr>
        <xdr:cNvPr id="836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</xdr:row>
      <xdr:rowOff>0</xdr:rowOff>
    </xdr:from>
    <xdr:to>
      <xdr:col>12</xdr:col>
      <xdr:colOff>390524</xdr:colOff>
      <xdr:row>18</xdr:row>
      <xdr:rowOff>28575</xdr:rowOff>
    </xdr:to>
    <xdr:graphicFrame macro="">
      <xdr:nvGraphicFramePr>
        <xdr:cNvPr id="2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9</xdr:col>
      <xdr:colOff>438150</xdr:colOff>
      <xdr:row>0</xdr:row>
      <xdr:rowOff>0</xdr:rowOff>
    </xdr:to>
    <xdr:graphicFrame macro="">
      <xdr:nvGraphicFramePr>
        <xdr:cNvPr id="116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171450</xdr:colOff>
      <xdr:row>0</xdr:row>
      <xdr:rowOff>0</xdr:rowOff>
    </xdr:from>
    <xdr:to>
      <xdr:col>9</xdr:col>
      <xdr:colOff>447675</xdr:colOff>
      <xdr:row>0</xdr:row>
      <xdr:rowOff>0</xdr:rowOff>
    </xdr:to>
    <xdr:graphicFrame macro="">
      <xdr:nvGraphicFramePr>
        <xdr:cNvPr id="1161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600075</xdr:colOff>
      <xdr:row>3</xdr:row>
      <xdr:rowOff>195262</xdr:rowOff>
    </xdr:from>
    <xdr:to>
      <xdr:col>10</xdr:col>
      <xdr:colOff>295275</xdr:colOff>
      <xdr:row>14</xdr:row>
      <xdr:rowOff>9525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19051</xdr:rowOff>
    </xdr:from>
    <xdr:to>
      <xdr:col>13</xdr:col>
      <xdr:colOff>552449</xdr:colOff>
      <xdr:row>23</xdr:row>
      <xdr:rowOff>9525</xdr:rowOff>
    </xdr:to>
    <xdr:graphicFrame macro="">
      <xdr:nvGraphicFramePr>
        <xdr:cNvPr id="103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3</xdr:row>
      <xdr:rowOff>152400</xdr:rowOff>
    </xdr:from>
    <xdr:to>
      <xdr:col>8</xdr:col>
      <xdr:colOff>0</xdr:colOff>
      <xdr:row>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</xdr:row>
      <xdr:rowOff>19050</xdr:rowOff>
    </xdr:from>
    <xdr:to>
      <xdr:col>14</xdr:col>
      <xdr:colOff>0</xdr:colOff>
      <xdr:row>25</xdr:row>
      <xdr:rowOff>9525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600075</xdr:colOff>
      <xdr:row>3</xdr:row>
      <xdr:rowOff>152400</xdr:rowOff>
    </xdr:from>
    <xdr:to>
      <xdr:col>8</xdr:col>
      <xdr:colOff>0</xdr:colOff>
      <xdr:row>4</xdr:row>
      <xdr:rowOff>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3</xdr:row>
      <xdr:rowOff>152400</xdr:rowOff>
    </xdr:from>
    <xdr:to>
      <xdr:col>8</xdr:col>
      <xdr:colOff>0</xdr:colOff>
      <xdr:row>4</xdr:row>
      <xdr:rowOff>0</xdr:rowOff>
    </xdr:to>
    <xdr:graphicFrame macro="">
      <xdr:nvGraphicFramePr>
        <xdr:cNvPr id="165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238125</xdr:colOff>
      <xdr:row>2</xdr:row>
      <xdr:rowOff>52387</xdr:rowOff>
    </xdr:from>
    <xdr:to>
      <xdr:col>10</xdr:col>
      <xdr:colOff>476250</xdr:colOff>
      <xdr:row>16</xdr:row>
      <xdr:rowOff>119062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19050</xdr:rowOff>
    </xdr:from>
    <xdr:to>
      <xdr:col>13</xdr:col>
      <xdr:colOff>28575</xdr:colOff>
      <xdr:row>22</xdr:row>
      <xdr:rowOff>9526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3</xdr:row>
      <xdr:rowOff>19050</xdr:rowOff>
    </xdr:from>
    <xdr:to>
      <xdr:col>8</xdr:col>
      <xdr:colOff>123825</xdr:colOff>
      <xdr:row>16</xdr:row>
      <xdr:rowOff>133350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419099</xdr:colOff>
      <xdr:row>3</xdr:row>
      <xdr:rowOff>47624</xdr:rowOff>
    </xdr:from>
    <xdr:to>
      <xdr:col>12</xdr:col>
      <xdr:colOff>142874</xdr:colOff>
      <xdr:row>17</xdr:row>
      <xdr:rowOff>9524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13</xdr:col>
      <xdr:colOff>590550</xdr:colOff>
      <xdr:row>27</xdr:row>
      <xdr:rowOff>19050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12</xdr:row>
      <xdr:rowOff>0</xdr:rowOff>
    </xdr:from>
    <xdr:to>
      <xdr:col>19</xdr:col>
      <xdr:colOff>9525</xdr:colOff>
      <xdr:row>27</xdr:row>
      <xdr:rowOff>38100</xdr:rowOff>
    </xdr:to>
    <xdr:graphicFrame macro="">
      <xdr:nvGraphicFramePr>
        <xdr:cNvPr id="41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2447924</xdr:colOff>
      <xdr:row>9</xdr:row>
      <xdr:rowOff>0</xdr:rowOff>
    </xdr:from>
    <xdr:to>
      <xdr:col>13</xdr:col>
      <xdr:colOff>47624</xdr:colOff>
      <xdr:row>23</xdr:row>
      <xdr:rowOff>0</xdr:rowOff>
    </xdr:to>
    <xdr:graphicFrame macro="">
      <xdr:nvGraphicFramePr>
        <xdr:cNvPr id="215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1843087</xdr:colOff>
      <xdr:row>7</xdr:row>
      <xdr:rowOff>47626</xdr:rowOff>
    </xdr:from>
    <xdr:to>
      <xdr:col>10</xdr:col>
      <xdr:colOff>428625</xdr:colOff>
      <xdr:row>28</xdr:row>
      <xdr:rowOff>157163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57150</xdr:rowOff>
    </xdr:from>
    <xdr:to>
      <xdr:col>5</xdr:col>
      <xdr:colOff>952500</xdr:colOff>
      <xdr:row>20</xdr:row>
      <xdr:rowOff>161924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1523999</xdr:colOff>
      <xdr:row>7</xdr:row>
      <xdr:rowOff>57150</xdr:rowOff>
    </xdr:from>
    <xdr:to>
      <xdr:col>11</xdr:col>
      <xdr:colOff>333374</xdr:colOff>
      <xdr:row>20</xdr:row>
      <xdr:rowOff>161924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142875</xdr:rowOff>
    </xdr:from>
    <xdr:to>
      <xdr:col>7</xdr:col>
      <xdr:colOff>514350</xdr:colOff>
      <xdr:row>14</xdr:row>
      <xdr:rowOff>133350</xdr:rowOff>
    </xdr:to>
    <xdr:graphicFrame macro="">
      <xdr:nvGraphicFramePr>
        <xdr:cNvPr id="325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171450</xdr:colOff>
      <xdr:row>3</xdr:row>
      <xdr:rowOff>123825</xdr:rowOff>
    </xdr:from>
    <xdr:to>
      <xdr:col>12</xdr:col>
      <xdr:colOff>85725</xdr:colOff>
      <xdr:row>14</xdr:row>
      <xdr:rowOff>123825</xdr:rowOff>
    </xdr:to>
    <xdr:graphicFrame macro="">
      <xdr:nvGraphicFramePr>
        <xdr:cNvPr id="325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495299</xdr:colOff>
      <xdr:row>2</xdr:row>
      <xdr:rowOff>66675</xdr:rowOff>
    </xdr:from>
    <xdr:to>
      <xdr:col>17</xdr:col>
      <xdr:colOff>276225</xdr:colOff>
      <xdr:row>18</xdr:row>
      <xdr:rowOff>85726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476249</xdr:colOff>
      <xdr:row>20</xdr:row>
      <xdr:rowOff>76200</xdr:rowOff>
    </xdr:from>
    <xdr:to>
      <xdr:col>17</xdr:col>
      <xdr:colOff>180974</xdr:colOff>
      <xdr:row>37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28575</xdr:colOff>
      <xdr:row>1</xdr:row>
      <xdr:rowOff>152400</xdr:rowOff>
    </xdr:from>
    <xdr:to>
      <xdr:col>11</xdr:col>
      <xdr:colOff>590551</xdr:colOff>
      <xdr:row>17</xdr:row>
      <xdr:rowOff>142876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404812</xdr:colOff>
      <xdr:row>20</xdr:row>
      <xdr:rowOff>114300</xdr:rowOff>
    </xdr:from>
    <xdr:to>
      <xdr:col>11</xdr:col>
      <xdr:colOff>495300</xdr:colOff>
      <xdr:row>38</xdr:row>
      <xdr:rowOff>9525</xdr:rowOff>
    </xdr:to>
    <xdr:graphicFrame macro="">
      <xdr:nvGraphicFramePr>
        <xdr:cNvPr id="7" name="Wykres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66675</xdr:rowOff>
    </xdr:from>
    <xdr:to>
      <xdr:col>13</xdr:col>
      <xdr:colOff>600075</xdr:colOff>
      <xdr:row>19</xdr:row>
      <xdr:rowOff>0</xdr:rowOff>
    </xdr:to>
    <xdr:graphicFrame macro="">
      <xdr:nvGraphicFramePr>
        <xdr:cNvPr id="930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4</xdr:row>
      <xdr:rowOff>9525</xdr:rowOff>
    </xdr:from>
    <xdr:to>
      <xdr:col>11</xdr:col>
      <xdr:colOff>142875</xdr:colOff>
      <xdr:row>19</xdr:row>
      <xdr:rowOff>9525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0</xdr:rowOff>
    </xdr:from>
    <xdr:to>
      <xdr:col>11</xdr:col>
      <xdr:colOff>561975</xdr:colOff>
      <xdr:row>13</xdr:row>
      <xdr:rowOff>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</xdr:colOff>
      <xdr:row>4</xdr:row>
      <xdr:rowOff>19050</xdr:rowOff>
    </xdr:from>
    <xdr:to>
      <xdr:col>10</xdr:col>
      <xdr:colOff>133350</xdr:colOff>
      <xdr:row>19</xdr:row>
      <xdr:rowOff>104775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485775</xdr:colOff>
      <xdr:row>4</xdr:row>
      <xdr:rowOff>47625</xdr:rowOff>
    </xdr:from>
    <xdr:to>
      <xdr:col>16</xdr:col>
      <xdr:colOff>209550</xdr:colOff>
      <xdr:row>19</xdr:row>
      <xdr:rowOff>57150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N12"/>
  <sheetViews>
    <sheetView tabSelected="1" zoomScaleNormal="100" zoomScaleSheetLayoutView="100" workbookViewId="0">
      <selection sqref="A1:I1"/>
    </sheetView>
  </sheetViews>
  <sheetFormatPr defaultRowHeight="12.75"/>
  <cols>
    <col min="1" max="1" width="49.5703125" customWidth="1"/>
    <col min="2" max="2" width="17" customWidth="1"/>
  </cols>
  <sheetData>
    <row r="1" spans="1:14" ht="18" customHeight="1">
      <c r="A1" s="271" t="s">
        <v>135</v>
      </c>
      <c r="B1" s="271"/>
      <c r="C1" s="271"/>
      <c r="D1" s="271"/>
      <c r="E1" s="271"/>
      <c r="F1" s="271"/>
      <c r="G1" s="271"/>
      <c r="H1" s="271"/>
      <c r="I1" s="271"/>
      <c r="J1" s="23"/>
      <c r="K1" s="23"/>
      <c r="L1" s="23"/>
      <c r="M1" s="23"/>
      <c r="N1" s="23"/>
    </row>
    <row r="2" spans="1:14" ht="18" customHeight="1">
      <c r="A2" s="140"/>
      <c r="B2" s="54"/>
      <c r="C2" s="138"/>
      <c r="D2" s="138"/>
      <c r="E2" s="138"/>
      <c r="F2" s="138"/>
      <c r="G2" s="138"/>
      <c r="H2" s="23"/>
      <c r="I2" s="23"/>
      <c r="J2" s="23"/>
      <c r="K2" s="23"/>
      <c r="L2" s="23"/>
      <c r="M2" s="23"/>
      <c r="N2" s="23"/>
    </row>
    <row r="4" spans="1:14">
      <c r="A4" s="49" t="s">
        <v>85</v>
      </c>
    </row>
    <row r="5" spans="1:14">
      <c r="A5" s="23"/>
    </row>
    <row r="6" spans="1:14">
      <c r="A6" s="57" t="s">
        <v>86</v>
      </c>
      <c r="B6" s="102" t="s">
        <v>94</v>
      </c>
      <c r="C6" s="49"/>
      <c r="D6" s="49"/>
    </row>
    <row r="7" spans="1:14">
      <c r="A7" s="65" t="s">
        <v>106</v>
      </c>
      <c r="B7" s="181">
        <v>1.2</v>
      </c>
    </row>
    <row r="8" spans="1:14">
      <c r="A8" s="65" t="s">
        <v>108</v>
      </c>
      <c r="B8" s="181">
        <v>20.100000000000001</v>
      </c>
    </row>
    <row r="9" spans="1:14">
      <c r="A9" s="65" t="s">
        <v>107</v>
      </c>
      <c r="B9" s="181">
        <v>29.5</v>
      </c>
    </row>
    <row r="10" spans="1:14">
      <c r="A10" s="23"/>
    </row>
    <row r="11" spans="1:14">
      <c r="A11" s="173" t="s">
        <v>159</v>
      </c>
    </row>
    <row r="12" spans="1:14">
      <c r="A12" s="23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colBreaks count="1" manualBreakCount="1">
    <brk id="12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J12"/>
  <sheetViews>
    <sheetView zoomScaleNormal="100" zoomScaleSheetLayoutView="100" workbookViewId="0">
      <selection sqref="A1:C1"/>
    </sheetView>
  </sheetViews>
  <sheetFormatPr defaultRowHeight="12.75"/>
  <cols>
    <col min="1" max="1" width="42.42578125" customWidth="1"/>
    <col min="2" max="2" width="16.42578125" customWidth="1"/>
  </cols>
  <sheetData>
    <row r="1" spans="1:10" ht="18" customHeight="1">
      <c r="A1" s="271" t="s">
        <v>156</v>
      </c>
      <c r="B1" s="271"/>
      <c r="C1" s="271"/>
      <c r="D1" s="55"/>
      <c r="E1" s="55"/>
      <c r="F1" s="55"/>
      <c r="G1" s="55"/>
      <c r="H1" s="23"/>
      <c r="I1" s="23"/>
      <c r="J1" s="23"/>
    </row>
    <row r="2" spans="1:10" ht="14.25" customHeight="1">
      <c r="A2" s="271" t="s">
        <v>136</v>
      </c>
      <c r="B2" s="271"/>
      <c r="C2" s="271"/>
    </row>
    <row r="3" spans="1:10">
      <c r="A3" s="49"/>
      <c r="B3" s="23"/>
    </row>
    <row r="4" spans="1:10">
      <c r="A4" s="49"/>
      <c r="B4" s="23"/>
    </row>
    <row r="5" spans="1:10">
      <c r="A5" s="49" t="s">
        <v>85</v>
      </c>
      <c r="B5" s="23"/>
    </row>
    <row r="6" spans="1:10">
      <c r="A6" s="23"/>
      <c r="B6" s="23"/>
    </row>
    <row r="7" spans="1:10">
      <c r="A7" s="57" t="s">
        <v>87</v>
      </c>
      <c r="B7" s="59"/>
      <c r="C7" s="49"/>
      <c r="D7" s="49"/>
    </row>
    <row r="8" spans="1:10" ht="14.25">
      <c r="A8" s="65" t="s">
        <v>109</v>
      </c>
      <c r="B8" s="180">
        <v>262</v>
      </c>
      <c r="C8" s="66"/>
    </row>
    <row r="9" spans="1:10" ht="14.25">
      <c r="A9" s="65" t="s">
        <v>110</v>
      </c>
      <c r="B9" s="180">
        <v>1798</v>
      </c>
    </row>
    <row r="10" spans="1:10">
      <c r="A10" s="23"/>
      <c r="B10" s="23"/>
    </row>
    <row r="12" spans="1:10">
      <c r="A12" s="233"/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P47"/>
  <sheetViews>
    <sheetView zoomScaleNormal="100" zoomScaleSheetLayoutView="100" workbookViewId="0">
      <selection sqref="A1:O1"/>
    </sheetView>
  </sheetViews>
  <sheetFormatPr defaultRowHeight="12.75"/>
  <cols>
    <col min="1" max="1" width="14.5703125" style="12" customWidth="1"/>
    <col min="2" max="2" width="13.140625" style="12" customWidth="1"/>
    <col min="3" max="3" width="12.140625" style="12" customWidth="1"/>
    <col min="4" max="4" width="9.7109375" style="12" customWidth="1"/>
    <col min="5" max="5" width="10.5703125" style="12" customWidth="1"/>
    <col min="6" max="6" width="11.42578125" style="12" customWidth="1"/>
    <col min="7" max="7" width="10.7109375" style="12" customWidth="1"/>
    <col min="8" max="8" width="12.85546875" style="12" customWidth="1"/>
    <col min="9" max="9" width="10.85546875" style="12" customWidth="1"/>
    <col min="10" max="10" width="12" style="12" customWidth="1"/>
    <col min="11" max="11" width="12.7109375" style="20" customWidth="1"/>
    <col min="12" max="12" width="13.42578125" style="12" customWidth="1"/>
    <col min="13" max="13" width="12.85546875" style="12" customWidth="1"/>
    <col min="14" max="14" width="10.28515625" style="12" customWidth="1"/>
    <col min="15" max="15" width="11.7109375" style="12" customWidth="1"/>
    <col min="16" max="16384" width="9.140625" style="12"/>
  </cols>
  <sheetData>
    <row r="1" spans="1:15" ht="17.25" customHeight="1">
      <c r="A1" s="271" t="s">
        <v>88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</row>
    <row r="2" spans="1:15" ht="17.25" customHeight="1">
      <c r="A2" s="58"/>
      <c r="B2" s="58"/>
      <c r="C2" s="61"/>
      <c r="D2" s="61"/>
      <c r="E2" s="61"/>
      <c r="F2" s="61"/>
      <c r="G2" s="61"/>
      <c r="H2" s="61"/>
    </row>
    <row r="3" spans="1:15" ht="15" customHeight="1">
      <c r="A3" s="55"/>
      <c r="B3" s="55"/>
    </row>
    <row r="4" spans="1:15">
      <c r="A4" s="16"/>
      <c r="B4" s="16"/>
      <c r="C4" s="16"/>
      <c r="D4" s="16"/>
      <c r="E4" s="16"/>
      <c r="F4" s="16"/>
      <c r="G4" s="16"/>
      <c r="H4" s="23"/>
      <c r="I4" s="23"/>
      <c r="J4" s="23"/>
      <c r="K4" s="47"/>
    </row>
    <row r="5" spans="1:15" ht="17.25" customHeight="1">
      <c r="A5" s="63"/>
      <c r="B5" s="189">
        <v>2018</v>
      </c>
      <c r="C5" s="187">
        <v>2019</v>
      </c>
      <c r="D5" s="23"/>
      <c r="E5" s="23"/>
      <c r="F5" s="23"/>
      <c r="G5" s="23"/>
      <c r="H5" s="23"/>
      <c r="I5" s="23"/>
      <c r="J5" s="23"/>
      <c r="K5" s="47"/>
    </row>
    <row r="6" spans="1:15" s="14" customFormat="1">
      <c r="A6" s="147" t="s">
        <v>26</v>
      </c>
      <c r="B6" s="223">
        <v>8065</v>
      </c>
      <c r="C6" s="223">
        <v>8555</v>
      </c>
      <c r="D6" s="26"/>
      <c r="E6" s="26"/>
      <c r="F6" s="48"/>
      <c r="G6" s="26"/>
      <c r="H6" s="26"/>
      <c r="I6" s="17"/>
      <c r="J6" s="26"/>
      <c r="K6" s="21"/>
    </row>
    <row r="7" spans="1:15" s="14" customFormat="1">
      <c r="A7" s="147" t="s">
        <v>24</v>
      </c>
      <c r="B7" s="223">
        <v>1819</v>
      </c>
      <c r="C7" s="223">
        <v>4313</v>
      </c>
      <c r="D7" s="26"/>
      <c r="E7" s="26"/>
      <c r="F7" s="26"/>
      <c r="G7" s="26"/>
      <c r="H7" s="26"/>
      <c r="I7" s="17"/>
      <c r="J7" s="26"/>
      <c r="K7" s="21"/>
    </row>
    <row r="8" spans="1:15" s="14" customFormat="1">
      <c r="A8" s="147" t="s">
        <v>25</v>
      </c>
      <c r="B8" s="223">
        <v>587</v>
      </c>
      <c r="C8" s="223">
        <v>615</v>
      </c>
      <c r="D8" s="26"/>
      <c r="E8" s="26"/>
      <c r="F8" s="26"/>
      <c r="G8" s="26"/>
      <c r="H8" s="26"/>
      <c r="I8" s="17"/>
      <c r="J8" s="26"/>
      <c r="K8" s="21"/>
    </row>
    <row r="9" spans="1:15" s="14" customFormat="1">
      <c r="A9" s="26"/>
      <c r="B9" s="26"/>
      <c r="C9" s="26"/>
      <c r="D9" s="26"/>
      <c r="E9" s="26"/>
      <c r="F9" s="26"/>
      <c r="G9" s="26"/>
      <c r="H9" s="26"/>
      <c r="I9" s="17"/>
      <c r="J9" s="26"/>
      <c r="K9" s="21"/>
    </row>
    <row r="10" spans="1:15" s="14" customFormat="1">
      <c r="A10" s="26"/>
      <c r="B10" s="26"/>
      <c r="C10" s="26"/>
      <c r="D10" s="26"/>
      <c r="E10" s="26"/>
      <c r="F10" s="26"/>
      <c r="G10" s="26"/>
      <c r="H10" s="26"/>
      <c r="I10" s="17"/>
      <c r="J10" s="26"/>
      <c r="K10" s="21"/>
    </row>
    <row r="11" spans="1:15" s="14" customFormat="1">
      <c r="A11" s="26"/>
      <c r="B11" s="26"/>
      <c r="C11" s="26"/>
      <c r="D11" s="26"/>
      <c r="E11" s="26"/>
      <c r="F11" s="26"/>
      <c r="G11" s="26"/>
      <c r="H11" s="26"/>
      <c r="I11" s="17"/>
      <c r="J11" s="26"/>
      <c r="K11" s="21"/>
    </row>
    <row r="12" spans="1:15" s="14" customFormat="1">
      <c r="A12" s="26"/>
      <c r="B12" s="26"/>
      <c r="C12" s="26"/>
      <c r="D12" s="26"/>
      <c r="E12" s="26"/>
      <c r="F12" s="26"/>
      <c r="G12" s="26"/>
      <c r="H12" s="26"/>
      <c r="I12" s="17"/>
      <c r="J12" s="26"/>
      <c r="K12" s="21"/>
    </row>
    <row r="13" spans="1:15" s="14" customFormat="1">
      <c r="A13" s="26"/>
      <c r="B13" s="26"/>
      <c r="C13" s="26"/>
      <c r="D13" s="26"/>
      <c r="E13" s="26"/>
      <c r="F13" s="26"/>
      <c r="G13" s="26"/>
      <c r="H13" s="26"/>
      <c r="I13" s="17"/>
      <c r="J13" s="26"/>
      <c r="K13" s="21"/>
    </row>
    <row r="14" spans="1:15" s="14" customFormat="1">
      <c r="A14" s="26"/>
      <c r="B14" s="26"/>
      <c r="C14" s="26"/>
      <c r="D14" s="26"/>
      <c r="E14" s="26"/>
      <c r="F14" s="26"/>
      <c r="G14" s="26"/>
      <c r="H14" s="26"/>
      <c r="I14" s="17"/>
      <c r="J14" s="26"/>
      <c r="K14" s="21"/>
    </row>
    <row r="15" spans="1:15" s="14" customFormat="1">
      <c r="A15" s="26"/>
      <c r="B15" s="26"/>
      <c r="C15" s="26"/>
      <c r="D15" s="26"/>
      <c r="E15" s="26"/>
      <c r="F15" s="26"/>
      <c r="G15" s="26"/>
      <c r="H15" s="26"/>
      <c r="I15" s="17"/>
      <c r="J15" s="26"/>
      <c r="K15" s="21"/>
    </row>
    <row r="16" spans="1:15" s="14" customFormat="1">
      <c r="A16" s="26"/>
      <c r="B16" s="26"/>
      <c r="C16" s="26"/>
      <c r="D16" s="26"/>
      <c r="E16" s="26"/>
      <c r="F16" s="26"/>
      <c r="G16" s="26"/>
      <c r="H16" s="26"/>
      <c r="I16" s="17"/>
      <c r="J16" s="26"/>
      <c r="K16" s="21"/>
    </row>
    <row r="17" spans="1:16" s="14" customFormat="1">
      <c r="A17" s="26"/>
      <c r="B17" s="26"/>
      <c r="C17" s="26"/>
      <c r="D17" s="26"/>
      <c r="E17" s="26"/>
      <c r="F17" s="26"/>
      <c r="G17" s="26"/>
      <c r="H17" s="26"/>
      <c r="I17" s="17"/>
      <c r="J17" s="26"/>
      <c r="K17" s="21"/>
    </row>
    <row r="18" spans="1:16" s="14" customFormat="1">
      <c r="A18" s="26"/>
      <c r="B18" s="26"/>
      <c r="C18" s="26"/>
      <c r="D18" s="26"/>
      <c r="E18" s="26"/>
      <c r="F18" s="26"/>
      <c r="G18" s="26"/>
      <c r="H18" s="26"/>
      <c r="I18" s="17"/>
      <c r="J18" s="26"/>
      <c r="K18" s="21"/>
    </row>
    <row r="19" spans="1:16" s="14" customFormat="1">
      <c r="A19" s="26"/>
      <c r="B19" s="26"/>
      <c r="C19" s="26"/>
      <c r="D19" s="26"/>
      <c r="E19" s="26"/>
      <c r="F19" s="26"/>
      <c r="G19" s="26"/>
      <c r="H19" s="26"/>
      <c r="I19" s="17"/>
      <c r="J19" s="26"/>
      <c r="K19" s="21"/>
    </row>
    <row r="20" spans="1:16" s="14" customFormat="1">
      <c r="A20" s="26"/>
      <c r="B20" s="26"/>
      <c r="C20" s="26"/>
      <c r="D20" s="26"/>
      <c r="E20" s="26"/>
      <c r="F20" s="26"/>
      <c r="G20" s="26"/>
      <c r="H20" s="26"/>
      <c r="I20" s="17"/>
      <c r="J20" s="26"/>
      <c r="K20" s="21"/>
    </row>
    <row r="21" spans="1:16" s="14" customFormat="1">
      <c r="A21" s="26"/>
      <c r="B21" s="26"/>
      <c r="C21" s="26"/>
      <c r="D21" s="26"/>
      <c r="E21" s="26"/>
      <c r="F21" s="26"/>
      <c r="G21" s="26"/>
      <c r="H21" s="26"/>
      <c r="I21" s="17"/>
      <c r="J21" s="26"/>
      <c r="K21" s="21"/>
    </row>
    <row r="22" spans="1:16" ht="15.75" customHeight="1">
      <c r="A22" s="272" t="s">
        <v>133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</row>
    <row r="23" spans="1:16" ht="15.75" customHeight="1">
      <c r="A23" s="62"/>
      <c r="B23" s="62"/>
      <c r="C23" s="62"/>
      <c r="D23" s="62"/>
      <c r="E23" s="62"/>
      <c r="F23" s="62"/>
      <c r="G23" s="23"/>
      <c r="H23" s="23"/>
      <c r="I23" s="23"/>
      <c r="J23" s="23"/>
      <c r="K23" s="47"/>
    </row>
    <row r="24" spans="1:16">
      <c r="A24" s="62"/>
      <c r="B24" s="62"/>
      <c r="C24" s="62"/>
      <c r="D24" s="62"/>
      <c r="E24" s="62"/>
      <c r="F24" s="62"/>
      <c r="G24" s="23"/>
      <c r="H24" s="23"/>
      <c r="I24" s="23"/>
      <c r="J24" s="23"/>
      <c r="K24" s="47"/>
    </row>
    <row r="25" spans="1:16">
      <c r="A25" s="59"/>
      <c r="B25" s="273" t="s">
        <v>94</v>
      </c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</row>
    <row r="26" spans="1:16" ht="17.25" customHeight="1">
      <c r="A26" s="151"/>
      <c r="B26" s="189">
        <v>2005</v>
      </c>
      <c r="C26" s="189">
        <v>2006</v>
      </c>
      <c r="D26" s="189">
        <v>2007</v>
      </c>
      <c r="E26" s="189">
        <v>2008</v>
      </c>
      <c r="F26" s="189">
        <v>2009</v>
      </c>
      <c r="G26" s="189">
        <v>2010</v>
      </c>
      <c r="H26" s="189">
        <v>2011</v>
      </c>
      <c r="I26" s="189">
        <v>2012</v>
      </c>
      <c r="J26" s="189">
        <v>2013</v>
      </c>
      <c r="K26" s="190">
        <v>2014</v>
      </c>
      <c r="L26" s="189">
        <v>2015</v>
      </c>
      <c r="M26" s="189">
        <v>2016</v>
      </c>
      <c r="N26" s="189">
        <v>2017</v>
      </c>
      <c r="O26" s="189">
        <v>2018</v>
      </c>
      <c r="P26" s="258">
        <v>2019</v>
      </c>
    </row>
    <row r="27" spans="1:16" s="14" customFormat="1">
      <c r="A27" s="147" t="s">
        <v>26</v>
      </c>
      <c r="B27" s="224">
        <v>25.2</v>
      </c>
      <c r="C27" s="224">
        <v>26.3</v>
      </c>
      <c r="D27" s="224">
        <v>26.8</v>
      </c>
      <c r="E27" s="224">
        <v>29.2</v>
      </c>
      <c r="F27" s="224">
        <v>41.5</v>
      </c>
      <c r="G27" s="224">
        <v>47</v>
      </c>
      <c r="H27" s="224">
        <v>39</v>
      </c>
      <c r="I27" s="224">
        <v>33.799999999999997</v>
      </c>
      <c r="J27" s="224">
        <v>37.299999999999997</v>
      </c>
      <c r="K27" s="224">
        <v>37.799999999999997</v>
      </c>
      <c r="L27" s="224">
        <v>31.5</v>
      </c>
      <c r="M27" s="224">
        <v>36.700000000000003</v>
      </c>
      <c r="N27" s="234">
        <v>39.700000000000003</v>
      </c>
      <c r="O27" s="235">
        <v>46.8</v>
      </c>
      <c r="P27" s="235">
        <v>47.7</v>
      </c>
    </row>
    <row r="28" spans="1:16" s="14" customFormat="1">
      <c r="A28" s="147" t="s">
        <v>24</v>
      </c>
      <c r="B28" s="224">
        <v>95.5</v>
      </c>
      <c r="C28" s="224">
        <v>94</v>
      </c>
      <c r="D28" s="224">
        <v>93.4</v>
      </c>
      <c r="E28" s="224">
        <v>94</v>
      </c>
      <c r="F28" s="224">
        <v>98.3</v>
      </c>
      <c r="G28" s="224">
        <v>97.8</v>
      </c>
      <c r="H28" s="224">
        <v>97.4</v>
      </c>
      <c r="I28" s="224">
        <v>86</v>
      </c>
      <c r="J28" s="224">
        <v>90.8</v>
      </c>
      <c r="K28" s="224">
        <v>68.5</v>
      </c>
      <c r="L28" s="224">
        <v>70.8</v>
      </c>
      <c r="M28" s="224">
        <v>70.2</v>
      </c>
      <c r="N28" s="234">
        <v>80.2</v>
      </c>
      <c r="O28" s="235">
        <v>62.7</v>
      </c>
      <c r="P28" s="235">
        <v>83.4</v>
      </c>
    </row>
    <row r="29" spans="1:16" s="14" customFormat="1">
      <c r="A29" s="147" t="s">
        <v>25</v>
      </c>
      <c r="B29" s="224">
        <v>97</v>
      </c>
      <c r="C29" s="224">
        <v>97.6</v>
      </c>
      <c r="D29" s="224">
        <v>96.4</v>
      </c>
      <c r="E29" s="224">
        <v>98</v>
      </c>
      <c r="F29" s="224">
        <v>97.3</v>
      </c>
      <c r="G29" s="224">
        <v>98.7</v>
      </c>
      <c r="H29" s="224">
        <v>97.9</v>
      </c>
      <c r="I29" s="224">
        <v>98.2</v>
      </c>
      <c r="J29" s="224">
        <v>97.7</v>
      </c>
      <c r="K29" s="224">
        <v>96.2</v>
      </c>
      <c r="L29" s="224">
        <v>98.5</v>
      </c>
      <c r="M29" s="224">
        <v>97.1</v>
      </c>
      <c r="N29" s="234">
        <v>96.4</v>
      </c>
      <c r="O29" s="235">
        <v>97.8</v>
      </c>
      <c r="P29" s="235">
        <v>97.9</v>
      </c>
    </row>
    <row r="30" spans="1:16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47"/>
    </row>
    <row r="31" spans="1:16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47"/>
    </row>
    <row r="32" spans="1:16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47"/>
    </row>
    <row r="33" spans="1:1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47"/>
    </row>
    <row r="34" spans="1:1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47"/>
    </row>
    <row r="35" spans="1:1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47"/>
    </row>
    <row r="36" spans="1:1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47"/>
    </row>
    <row r="37" spans="1:1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47"/>
    </row>
    <row r="38" spans="1:1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47"/>
    </row>
    <row r="39" spans="1:1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47"/>
    </row>
    <row r="40" spans="1:1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47"/>
    </row>
    <row r="41" spans="1:1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47"/>
    </row>
    <row r="42" spans="1:1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47"/>
    </row>
    <row r="43" spans="1:1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47"/>
    </row>
    <row r="44" spans="1:1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47"/>
    </row>
    <row r="45" spans="1:1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47"/>
    </row>
    <row r="46" spans="1:1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47"/>
    </row>
    <row r="47" spans="1:11">
      <c r="A47" s="173" t="s">
        <v>83</v>
      </c>
    </row>
  </sheetData>
  <mergeCells count="3">
    <mergeCell ref="A1:O1"/>
    <mergeCell ref="A22:O22"/>
    <mergeCell ref="B25:P25"/>
  </mergeCells>
  <phoneticPr fontId="4" type="noConversion"/>
  <pageMargins left="0.78740157480314965" right="0.78740157480314965" top="0.78740157480314965" bottom="0.78740157480314965" header="0.31496062992125984" footer="0.31496062992125984"/>
  <pageSetup paperSize="9" scale="64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102"/>
  <sheetViews>
    <sheetView zoomScaleNormal="100" zoomScaleSheetLayoutView="100" workbookViewId="0">
      <selection sqref="A1:I1"/>
    </sheetView>
  </sheetViews>
  <sheetFormatPr defaultRowHeight="12.75"/>
  <cols>
    <col min="1" max="1" width="19.28515625" style="23" customWidth="1"/>
    <col min="2" max="2" width="12" style="63" customWidth="1"/>
    <col min="3" max="3" width="17.42578125" style="63" customWidth="1"/>
    <col min="4" max="4" width="12.7109375" style="63" customWidth="1"/>
    <col min="5" max="5" width="19.28515625" style="63" customWidth="1"/>
    <col min="6" max="6" width="13.7109375" style="63" customWidth="1"/>
    <col min="7" max="7" width="14.42578125" style="63" customWidth="1"/>
    <col min="8" max="10" width="9.140625" style="63"/>
    <col min="11" max="11" width="18" style="63" customWidth="1"/>
    <col min="12" max="12" width="10.85546875" style="73" customWidth="1"/>
    <col min="13" max="13" width="11.42578125" style="63" customWidth="1"/>
    <col min="14" max="14" width="16.28515625" style="80" customWidth="1"/>
    <col min="15" max="15" width="13.140625" style="63" customWidth="1"/>
    <col min="16" max="16" width="17.28515625" style="81" customWidth="1"/>
    <col min="17" max="17" width="19.28515625" style="23" customWidth="1"/>
    <col min="18" max="18" width="10.7109375" style="29" customWidth="1"/>
    <col min="19" max="19" width="13.85546875" style="12" customWidth="1"/>
    <col min="20" max="20" width="9.7109375" style="12" customWidth="1"/>
    <col min="21" max="16384" width="9.140625" style="12"/>
  </cols>
  <sheetData>
    <row r="1" spans="1:25" s="24" customFormat="1" ht="18" customHeight="1">
      <c r="A1" s="275" t="s">
        <v>137</v>
      </c>
      <c r="B1" s="275"/>
      <c r="C1" s="275"/>
      <c r="D1" s="275"/>
      <c r="E1" s="276"/>
      <c r="F1" s="276"/>
      <c r="G1" s="276"/>
      <c r="H1" s="276"/>
      <c r="I1" s="276"/>
      <c r="J1" s="67"/>
      <c r="K1" s="274"/>
      <c r="L1" s="274"/>
      <c r="M1" s="274"/>
      <c r="N1" s="274"/>
      <c r="O1" s="74"/>
      <c r="P1" s="75"/>
      <c r="Q1" s="41"/>
      <c r="R1" s="1"/>
      <c r="S1" s="2"/>
    </row>
    <row r="2" spans="1:25" s="24" customFormat="1" ht="18" customHeight="1">
      <c r="A2" s="49" t="s">
        <v>125</v>
      </c>
      <c r="B2" s="200"/>
      <c r="C2" s="200"/>
      <c r="D2" s="200"/>
      <c r="E2" s="188"/>
      <c r="F2" s="188"/>
      <c r="G2" s="188"/>
      <c r="H2" s="188"/>
      <c r="I2" s="188"/>
      <c r="J2" s="67"/>
      <c r="K2" s="76"/>
      <c r="L2" s="76"/>
      <c r="M2" s="76"/>
      <c r="N2" s="76"/>
      <c r="O2" s="74"/>
      <c r="P2" s="75"/>
      <c r="Q2" s="41"/>
      <c r="R2" s="1"/>
      <c r="S2" s="2"/>
    </row>
    <row r="3" spans="1:25" ht="17.25" customHeight="1">
      <c r="A3" s="77"/>
      <c r="B3" s="73"/>
      <c r="C3" s="68"/>
      <c r="D3" s="69"/>
      <c r="E3" s="78"/>
      <c r="F3" s="79"/>
      <c r="R3" s="3"/>
    </row>
    <row r="4" spans="1:25" ht="12.75" hidden="1" customHeight="1">
      <c r="A4" s="77"/>
      <c r="B4" s="82"/>
      <c r="C4" s="68"/>
      <c r="D4" s="69"/>
      <c r="E4" s="78"/>
      <c r="F4" s="79"/>
      <c r="G4" s="83"/>
      <c r="L4" s="84"/>
      <c r="Q4" s="85"/>
      <c r="R4" s="30"/>
      <c r="S4" s="4"/>
      <c r="T4" s="4"/>
      <c r="U4" s="4"/>
    </row>
    <row r="5" spans="1:25" ht="12.75" hidden="1" customHeight="1">
      <c r="A5" s="77"/>
      <c r="B5" s="82"/>
      <c r="C5" s="68"/>
      <c r="D5" s="69"/>
      <c r="E5" s="78"/>
      <c r="F5" s="79"/>
      <c r="L5" s="84"/>
      <c r="Q5" s="85"/>
      <c r="R5" s="30"/>
      <c r="U5" s="4"/>
      <c r="X5" s="4"/>
      <c r="Y5" s="4"/>
    </row>
    <row r="6" spans="1:25" s="29" customFormat="1" ht="65.25" customHeight="1">
      <c r="A6" s="86"/>
      <c r="B6" s="64" t="s">
        <v>98</v>
      </c>
      <c r="C6" s="87" t="s">
        <v>6</v>
      </c>
      <c r="D6" s="88" t="s">
        <v>76</v>
      </c>
      <c r="E6" s="89"/>
      <c r="F6" s="90" t="s">
        <v>77</v>
      </c>
      <c r="G6" s="64" t="s">
        <v>7</v>
      </c>
      <c r="H6" s="63"/>
      <c r="I6" s="63"/>
      <c r="J6" s="63"/>
      <c r="K6" s="91"/>
      <c r="L6" s="92"/>
      <c r="M6" s="119" t="s">
        <v>0</v>
      </c>
      <c r="N6" s="120" t="s">
        <v>1</v>
      </c>
      <c r="O6" s="119" t="s">
        <v>0</v>
      </c>
      <c r="P6" s="121" t="s">
        <v>2</v>
      </c>
      <c r="Q6" s="8"/>
      <c r="R6" s="7"/>
      <c r="U6" s="5"/>
      <c r="V6" s="5"/>
      <c r="W6" s="5"/>
      <c r="X6" s="7"/>
      <c r="Y6" s="5"/>
    </row>
    <row r="7" spans="1:25">
      <c r="A7" s="93" t="s">
        <v>3</v>
      </c>
      <c r="B7" s="94">
        <v>0</v>
      </c>
      <c r="C7" s="182">
        <v>2840</v>
      </c>
      <c r="D7" s="183">
        <v>2672</v>
      </c>
      <c r="E7" s="95" t="s">
        <v>3</v>
      </c>
      <c r="F7" s="175">
        <f>C7-D7</f>
        <v>168</v>
      </c>
      <c r="G7" s="176">
        <f t="shared" ref="G7:G70" si="0">MIN(C7,D7)</f>
        <v>2672</v>
      </c>
      <c r="K7" s="96" t="s">
        <v>3</v>
      </c>
      <c r="L7" s="94">
        <v>0</v>
      </c>
      <c r="M7" s="176">
        <v>2672</v>
      </c>
      <c r="N7" s="175">
        <v>168</v>
      </c>
      <c r="O7" s="176">
        <v>2672</v>
      </c>
      <c r="P7" s="75"/>
      <c r="Q7" s="97" t="s">
        <v>3</v>
      </c>
      <c r="R7" s="70"/>
    </row>
    <row r="8" spans="1:25">
      <c r="A8" s="98"/>
      <c r="B8" s="94">
        <v>1</v>
      </c>
      <c r="C8" s="182">
        <v>2913</v>
      </c>
      <c r="D8" s="183">
        <v>2746</v>
      </c>
      <c r="E8" s="78"/>
      <c r="F8" s="175">
        <f t="shared" ref="F8:F71" si="1">C8-D8</f>
        <v>167</v>
      </c>
      <c r="G8" s="176">
        <f t="shared" si="0"/>
        <v>2746</v>
      </c>
      <c r="L8" s="94">
        <v>1</v>
      </c>
      <c r="M8" s="176">
        <v>2746</v>
      </c>
      <c r="N8" s="175">
        <v>167</v>
      </c>
      <c r="O8" s="176">
        <v>2746</v>
      </c>
      <c r="P8" s="75"/>
      <c r="Q8" s="8"/>
      <c r="R8" s="7"/>
    </row>
    <row r="9" spans="1:25">
      <c r="A9" s="77"/>
      <c r="B9" s="94">
        <v>2</v>
      </c>
      <c r="C9" s="182">
        <v>2872</v>
      </c>
      <c r="D9" s="183">
        <v>2773</v>
      </c>
      <c r="E9" s="78"/>
      <c r="F9" s="175">
        <f t="shared" si="1"/>
        <v>99</v>
      </c>
      <c r="G9" s="176">
        <f t="shared" si="0"/>
        <v>2773</v>
      </c>
      <c r="L9" s="94">
        <v>2</v>
      </c>
      <c r="M9" s="176">
        <v>2773</v>
      </c>
      <c r="N9" s="175">
        <v>99</v>
      </c>
      <c r="O9" s="176">
        <v>2773</v>
      </c>
      <c r="P9" s="75"/>
      <c r="Q9" s="8"/>
      <c r="R9" s="7"/>
    </row>
    <row r="10" spans="1:25">
      <c r="A10" s="77"/>
      <c r="B10" s="94">
        <v>3</v>
      </c>
      <c r="C10" s="182">
        <v>2919</v>
      </c>
      <c r="D10" s="183">
        <v>2691</v>
      </c>
      <c r="E10" s="78"/>
      <c r="F10" s="175">
        <f t="shared" si="1"/>
        <v>228</v>
      </c>
      <c r="G10" s="176">
        <f t="shared" si="0"/>
        <v>2691</v>
      </c>
      <c r="L10" s="94">
        <v>3</v>
      </c>
      <c r="M10" s="176">
        <v>2691</v>
      </c>
      <c r="N10" s="175">
        <v>228</v>
      </c>
      <c r="O10" s="176">
        <v>2691</v>
      </c>
      <c r="P10" s="75"/>
      <c r="Q10" s="8"/>
      <c r="R10" s="7"/>
    </row>
    <row r="11" spans="1:25">
      <c r="A11" s="77"/>
      <c r="B11" s="94">
        <v>4</v>
      </c>
      <c r="C11" s="182">
        <v>2596</v>
      </c>
      <c r="D11" s="183">
        <v>2423</v>
      </c>
      <c r="E11" s="78"/>
      <c r="F11" s="175">
        <f t="shared" si="1"/>
        <v>173</v>
      </c>
      <c r="G11" s="176">
        <f t="shared" si="0"/>
        <v>2423</v>
      </c>
      <c r="L11" s="94">
        <v>4</v>
      </c>
      <c r="M11" s="176">
        <v>2423</v>
      </c>
      <c r="N11" s="175">
        <v>173</v>
      </c>
      <c r="O11" s="176">
        <v>2423</v>
      </c>
      <c r="P11" s="75"/>
      <c r="Q11" s="8"/>
      <c r="R11" s="7"/>
    </row>
    <row r="12" spans="1:25">
      <c r="A12" s="77"/>
      <c r="B12" s="94">
        <v>5</v>
      </c>
      <c r="C12" s="182">
        <v>2392</v>
      </c>
      <c r="D12" s="183">
        <v>2343</v>
      </c>
      <c r="E12" s="78"/>
      <c r="F12" s="175">
        <f t="shared" si="1"/>
        <v>49</v>
      </c>
      <c r="G12" s="176">
        <f t="shared" si="0"/>
        <v>2343</v>
      </c>
      <c r="L12" s="94">
        <v>5</v>
      </c>
      <c r="M12" s="176">
        <v>2343</v>
      </c>
      <c r="N12" s="175">
        <v>49</v>
      </c>
      <c r="O12" s="176">
        <v>2343</v>
      </c>
      <c r="P12" s="75"/>
      <c r="Q12" s="8"/>
      <c r="R12" s="7"/>
    </row>
    <row r="13" spans="1:25">
      <c r="A13" s="77"/>
      <c r="B13" s="94">
        <v>6</v>
      </c>
      <c r="C13" s="182">
        <v>2352</v>
      </c>
      <c r="D13" s="183">
        <v>2168</v>
      </c>
      <c r="E13" s="78"/>
      <c r="F13" s="175">
        <f t="shared" si="1"/>
        <v>184</v>
      </c>
      <c r="G13" s="176">
        <f t="shared" si="0"/>
        <v>2168</v>
      </c>
      <c r="L13" s="94">
        <v>6</v>
      </c>
      <c r="M13" s="176">
        <v>2168</v>
      </c>
      <c r="N13" s="175">
        <v>184</v>
      </c>
      <c r="O13" s="176">
        <v>2168</v>
      </c>
      <c r="P13" s="75"/>
      <c r="Q13" s="8"/>
      <c r="R13" s="7"/>
    </row>
    <row r="14" spans="1:25">
      <c r="A14" s="77"/>
      <c r="B14" s="94">
        <v>7</v>
      </c>
      <c r="C14" s="182">
        <v>2311</v>
      </c>
      <c r="D14" s="183">
        <v>2196</v>
      </c>
      <c r="E14" s="78"/>
      <c r="F14" s="175">
        <f t="shared" si="1"/>
        <v>115</v>
      </c>
      <c r="G14" s="176">
        <f t="shared" si="0"/>
        <v>2196</v>
      </c>
      <c r="L14" s="94">
        <v>7</v>
      </c>
      <c r="M14" s="176">
        <v>2196</v>
      </c>
      <c r="N14" s="175">
        <v>115</v>
      </c>
      <c r="O14" s="176">
        <v>2196</v>
      </c>
      <c r="P14" s="75"/>
      <c r="Q14" s="8"/>
      <c r="R14" s="7"/>
    </row>
    <row r="15" spans="1:25">
      <c r="A15" s="77"/>
      <c r="B15" s="94">
        <v>8</v>
      </c>
      <c r="C15" s="182">
        <v>2406</v>
      </c>
      <c r="D15" s="183">
        <v>2202</v>
      </c>
      <c r="E15" s="78"/>
      <c r="F15" s="175">
        <f t="shared" si="1"/>
        <v>204</v>
      </c>
      <c r="G15" s="176">
        <f t="shared" si="0"/>
        <v>2202</v>
      </c>
      <c r="L15" s="94">
        <v>8</v>
      </c>
      <c r="M15" s="176">
        <v>2202</v>
      </c>
      <c r="N15" s="175">
        <v>204</v>
      </c>
      <c r="O15" s="176">
        <v>2202</v>
      </c>
      <c r="P15" s="75"/>
      <c r="Q15" s="8"/>
      <c r="R15" s="7"/>
    </row>
    <row r="16" spans="1:25">
      <c r="A16" s="77"/>
      <c r="B16" s="94">
        <v>9</v>
      </c>
      <c r="C16" s="182">
        <v>2384</v>
      </c>
      <c r="D16" s="183">
        <v>2191</v>
      </c>
      <c r="E16" s="78"/>
      <c r="F16" s="175">
        <f t="shared" si="1"/>
        <v>193</v>
      </c>
      <c r="G16" s="176">
        <f t="shared" si="0"/>
        <v>2191</v>
      </c>
      <c r="L16" s="94">
        <v>9</v>
      </c>
      <c r="M16" s="176">
        <v>2191</v>
      </c>
      <c r="N16" s="175">
        <v>193</v>
      </c>
      <c r="O16" s="176">
        <v>2191</v>
      </c>
      <c r="P16" s="75"/>
      <c r="Q16" s="8"/>
      <c r="R16" s="7"/>
    </row>
    <row r="17" spans="1:18">
      <c r="A17" s="77"/>
      <c r="B17" s="94">
        <v>10</v>
      </c>
      <c r="C17" s="182">
        <v>2504</v>
      </c>
      <c r="D17" s="183">
        <v>2415</v>
      </c>
      <c r="E17" s="78"/>
      <c r="F17" s="175">
        <f t="shared" si="1"/>
        <v>89</v>
      </c>
      <c r="G17" s="176">
        <f t="shared" si="0"/>
        <v>2415</v>
      </c>
      <c r="L17" s="94">
        <v>10</v>
      </c>
      <c r="M17" s="176">
        <v>2415</v>
      </c>
      <c r="N17" s="175">
        <v>89</v>
      </c>
      <c r="O17" s="176">
        <v>2415</v>
      </c>
      <c r="P17" s="75"/>
      <c r="Q17" s="8"/>
      <c r="R17" s="7"/>
    </row>
    <row r="18" spans="1:18">
      <c r="A18" s="77"/>
      <c r="B18" s="94">
        <v>11</v>
      </c>
      <c r="C18" s="182">
        <v>2536</v>
      </c>
      <c r="D18" s="183">
        <v>2276</v>
      </c>
      <c r="E18" s="78"/>
      <c r="F18" s="175">
        <f t="shared" si="1"/>
        <v>260</v>
      </c>
      <c r="G18" s="176">
        <f t="shared" si="0"/>
        <v>2276</v>
      </c>
      <c r="L18" s="94">
        <v>11</v>
      </c>
      <c r="M18" s="176">
        <v>2276</v>
      </c>
      <c r="N18" s="175">
        <v>260</v>
      </c>
      <c r="O18" s="176">
        <v>2276</v>
      </c>
      <c r="P18" s="75"/>
      <c r="Q18" s="8"/>
      <c r="R18" s="7"/>
    </row>
    <row r="19" spans="1:18">
      <c r="A19" s="77"/>
      <c r="B19" s="94">
        <v>12</v>
      </c>
      <c r="C19" s="182">
        <v>2341</v>
      </c>
      <c r="D19" s="183">
        <v>2190</v>
      </c>
      <c r="E19" s="78"/>
      <c r="F19" s="175">
        <f t="shared" si="1"/>
        <v>151</v>
      </c>
      <c r="G19" s="176">
        <f t="shared" si="0"/>
        <v>2190</v>
      </c>
      <c r="L19" s="94">
        <v>12</v>
      </c>
      <c r="M19" s="176">
        <v>2190</v>
      </c>
      <c r="N19" s="175">
        <v>151</v>
      </c>
      <c r="O19" s="176">
        <v>2190</v>
      </c>
      <c r="P19" s="75"/>
      <c r="Q19" s="8"/>
      <c r="R19" s="7"/>
    </row>
    <row r="20" spans="1:18">
      <c r="A20" s="77"/>
      <c r="B20" s="94">
        <v>13</v>
      </c>
      <c r="C20" s="182">
        <v>2134</v>
      </c>
      <c r="D20" s="183">
        <v>2036</v>
      </c>
      <c r="E20" s="78"/>
      <c r="F20" s="175">
        <f t="shared" si="1"/>
        <v>98</v>
      </c>
      <c r="G20" s="176">
        <f t="shared" si="0"/>
        <v>2036</v>
      </c>
      <c r="L20" s="94">
        <v>13</v>
      </c>
      <c r="M20" s="176">
        <v>2036</v>
      </c>
      <c r="N20" s="175">
        <v>98</v>
      </c>
      <c r="O20" s="176">
        <v>2036</v>
      </c>
      <c r="P20" s="75"/>
      <c r="Q20" s="8"/>
      <c r="R20" s="7"/>
    </row>
    <row r="21" spans="1:18">
      <c r="A21" s="77"/>
      <c r="B21" s="94">
        <v>14</v>
      </c>
      <c r="C21" s="182">
        <v>2037</v>
      </c>
      <c r="D21" s="183">
        <v>1942</v>
      </c>
      <c r="E21" s="78"/>
      <c r="F21" s="175">
        <f t="shared" si="1"/>
        <v>95</v>
      </c>
      <c r="G21" s="176">
        <f t="shared" si="0"/>
        <v>1942</v>
      </c>
      <c r="L21" s="94">
        <v>14</v>
      </c>
      <c r="M21" s="176">
        <v>1942</v>
      </c>
      <c r="N21" s="175">
        <v>95</v>
      </c>
      <c r="O21" s="176">
        <v>1942</v>
      </c>
      <c r="P21" s="75"/>
      <c r="Q21" s="8"/>
      <c r="R21" s="7"/>
    </row>
    <row r="22" spans="1:18">
      <c r="A22" s="77"/>
      <c r="B22" s="94">
        <v>15</v>
      </c>
      <c r="C22" s="182">
        <v>1946</v>
      </c>
      <c r="D22" s="183">
        <v>1793</v>
      </c>
      <c r="E22" s="78"/>
      <c r="F22" s="175">
        <f t="shared" si="1"/>
        <v>153</v>
      </c>
      <c r="G22" s="176">
        <f t="shared" si="0"/>
        <v>1793</v>
      </c>
      <c r="L22" s="94">
        <v>15</v>
      </c>
      <c r="M22" s="176">
        <v>1793</v>
      </c>
      <c r="N22" s="175">
        <v>153</v>
      </c>
      <c r="O22" s="176">
        <v>1793</v>
      </c>
      <c r="P22" s="75"/>
      <c r="Q22" s="8"/>
      <c r="R22" s="7"/>
    </row>
    <row r="23" spans="1:18">
      <c r="A23" s="77"/>
      <c r="B23" s="94">
        <v>16</v>
      </c>
      <c r="C23" s="182">
        <v>1868</v>
      </c>
      <c r="D23" s="183">
        <v>1816</v>
      </c>
      <c r="E23" s="78"/>
      <c r="F23" s="175">
        <f t="shared" si="1"/>
        <v>52</v>
      </c>
      <c r="G23" s="176">
        <f t="shared" si="0"/>
        <v>1816</v>
      </c>
      <c r="L23" s="94">
        <v>16</v>
      </c>
      <c r="M23" s="176">
        <v>1816</v>
      </c>
      <c r="N23" s="175">
        <v>52</v>
      </c>
      <c r="O23" s="176">
        <v>1816</v>
      </c>
      <c r="P23" s="75"/>
      <c r="Q23" s="8"/>
      <c r="R23" s="7"/>
    </row>
    <row r="24" spans="1:18">
      <c r="A24" s="77"/>
      <c r="B24" s="94">
        <v>17</v>
      </c>
      <c r="C24" s="182">
        <v>1753</v>
      </c>
      <c r="D24" s="183">
        <v>1709</v>
      </c>
      <c r="E24" s="78"/>
      <c r="F24" s="175">
        <f t="shared" si="1"/>
        <v>44</v>
      </c>
      <c r="G24" s="176">
        <f t="shared" si="0"/>
        <v>1709</v>
      </c>
      <c r="L24" s="94">
        <v>17</v>
      </c>
      <c r="M24" s="176">
        <v>1709</v>
      </c>
      <c r="N24" s="175">
        <v>44</v>
      </c>
      <c r="O24" s="176">
        <v>1709</v>
      </c>
      <c r="P24" s="75"/>
      <c r="Q24" s="8"/>
      <c r="R24" s="7"/>
    </row>
    <row r="25" spans="1:18">
      <c r="A25" s="93" t="s">
        <v>4</v>
      </c>
      <c r="B25" s="72">
        <v>18</v>
      </c>
      <c r="C25" s="182">
        <v>1907</v>
      </c>
      <c r="D25" s="183">
        <v>1790</v>
      </c>
      <c r="E25" s="95" t="s">
        <v>4</v>
      </c>
      <c r="F25" s="175">
        <f t="shared" si="1"/>
        <v>117</v>
      </c>
      <c r="G25" s="176">
        <f t="shared" si="0"/>
        <v>1790</v>
      </c>
      <c r="K25" s="96" t="s">
        <v>4</v>
      </c>
      <c r="L25" s="72">
        <v>18</v>
      </c>
      <c r="M25" s="176">
        <v>1790</v>
      </c>
      <c r="N25" s="175">
        <v>117</v>
      </c>
      <c r="O25" s="176">
        <v>1790</v>
      </c>
      <c r="P25" s="75"/>
      <c r="Q25" s="97" t="s">
        <v>4</v>
      </c>
      <c r="R25" s="70"/>
    </row>
    <row r="26" spans="1:18">
      <c r="A26" s="98"/>
      <c r="B26" s="72">
        <v>19</v>
      </c>
      <c r="C26" s="182">
        <v>1878</v>
      </c>
      <c r="D26" s="183">
        <v>1790</v>
      </c>
      <c r="E26" s="78"/>
      <c r="F26" s="175">
        <f t="shared" si="1"/>
        <v>88</v>
      </c>
      <c r="G26" s="176">
        <f t="shared" si="0"/>
        <v>1790</v>
      </c>
      <c r="L26" s="72">
        <v>19</v>
      </c>
      <c r="M26" s="176">
        <v>1790</v>
      </c>
      <c r="N26" s="175">
        <v>88</v>
      </c>
      <c r="O26" s="176">
        <v>1790</v>
      </c>
      <c r="P26" s="75"/>
      <c r="R26" s="3"/>
    </row>
    <row r="27" spans="1:18">
      <c r="A27" s="77"/>
      <c r="B27" s="72">
        <v>20</v>
      </c>
      <c r="C27" s="182">
        <v>1950</v>
      </c>
      <c r="D27" s="183">
        <v>1887</v>
      </c>
      <c r="E27" s="78"/>
      <c r="F27" s="175">
        <f t="shared" si="1"/>
        <v>63</v>
      </c>
      <c r="G27" s="176">
        <f t="shared" si="0"/>
        <v>1887</v>
      </c>
      <c r="L27" s="72">
        <v>20</v>
      </c>
      <c r="M27" s="176">
        <v>1887</v>
      </c>
      <c r="N27" s="175">
        <v>63</v>
      </c>
      <c r="O27" s="176">
        <v>1887</v>
      </c>
      <c r="P27" s="75"/>
      <c r="R27" s="3"/>
    </row>
    <row r="28" spans="1:18">
      <c r="A28" s="77"/>
      <c r="B28" s="72">
        <v>21</v>
      </c>
      <c r="C28" s="182">
        <v>1837</v>
      </c>
      <c r="D28" s="183">
        <v>1928</v>
      </c>
      <c r="E28" s="78"/>
      <c r="F28" s="175">
        <f t="shared" si="1"/>
        <v>-91</v>
      </c>
      <c r="G28" s="176">
        <f t="shared" si="0"/>
        <v>1837</v>
      </c>
      <c r="L28" s="72">
        <v>21</v>
      </c>
      <c r="M28" s="176">
        <v>1837</v>
      </c>
      <c r="N28" s="175"/>
      <c r="O28" s="176">
        <v>1837</v>
      </c>
      <c r="P28" s="67">
        <v>91</v>
      </c>
      <c r="R28" s="3"/>
    </row>
    <row r="29" spans="1:18">
      <c r="A29" s="77"/>
      <c r="B29" s="72">
        <v>22</v>
      </c>
      <c r="C29" s="182">
        <v>2004</v>
      </c>
      <c r="D29" s="183">
        <v>1985</v>
      </c>
      <c r="E29" s="78"/>
      <c r="F29" s="175">
        <f t="shared" si="1"/>
        <v>19</v>
      </c>
      <c r="G29" s="176">
        <f t="shared" si="0"/>
        <v>1985</v>
      </c>
      <c r="L29" s="72">
        <v>22</v>
      </c>
      <c r="M29" s="176">
        <v>1985</v>
      </c>
      <c r="N29" s="175">
        <v>19</v>
      </c>
      <c r="O29" s="176">
        <v>1985</v>
      </c>
      <c r="P29" s="264"/>
      <c r="R29" s="3"/>
    </row>
    <row r="30" spans="1:18">
      <c r="A30" s="77"/>
      <c r="B30" s="72">
        <v>23</v>
      </c>
      <c r="C30" s="182">
        <v>1996</v>
      </c>
      <c r="D30" s="183">
        <v>2078</v>
      </c>
      <c r="E30" s="78"/>
      <c r="F30" s="175">
        <f t="shared" si="1"/>
        <v>-82</v>
      </c>
      <c r="G30" s="176">
        <f t="shared" si="0"/>
        <v>1996</v>
      </c>
      <c r="L30" s="72">
        <v>23</v>
      </c>
      <c r="M30" s="176">
        <v>1996</v>
      </c>
      <c r="O30" s="176">
        <v>1996</v>
      </c>
      <c r="P30" s="176">
        <v>82</v>
      </c>
      <c r="R30" s="3"/>
    </row>
    <row r="31" spans="1:18">
      <c r="A31" s="77"/>
      <c r="B31" s="72">
        <v>24</v>
      </c>
      <c r="C31" s="182">
        <v>2005</v>
      </c>
      <c r="D31" s="183">
        <v>2124</v>
      </c>
      <c r="E31" s="78"/>
      <c r="F31" s="175">
        <f t="shared" si="1"/>
        <v>-119</v>
      </c>
      <c r="G31" s="176">
        <f t="shared" si="0"/>
        <v>2005</v>
      </c>
      <c r="L31" s="72">
        <v>24</v>
      </c>
      <c r="M31" s="176">
        <v>2005</v>
      </c>
      <c r="O31" s="176">
        <v>2005</v>
      </c>
      <c r="P31" s="176">
        <v>119</v>
      </c>
      <c r="R31" s="3"/>
    </row>
    <row r="32" spans="1:18">
      <c r="A32" s="77"/>
      <c r="B32" s="72">
        <v>25</v>
      </c>
      <c r="C32" s="182">
        <v>2353</v>
      </c>
      <c r="D32" s="183">
        <v>2409</v>
      </c>
      <c r="E32" s="78"/>
      <c r="F32" s="175">
        <f t="shared" si="1"/>
        <v>-56</v>
      </c>
      <c r="G32" s="176">
        <f t="shared" si="0"/>
        <v>2353</v>
      </c>
      <c r="L32" s="72">
        <v>25</v>
      </c>
      <c r="M32" s="176">
        <v>2353</v>
      </c>
      <c r="O32" s="176">
        <v>2353</v>
      </c>
      <c r="P32" s="176">
        <v>56</v>
      </c>
      <c r="R32" s="3"/>
    </row>
    <row r="33" spans="1:18">
      <c r="A33" s="77"/>
      <c r="B33" s="72">
        <v>26</v>
      </c>
      <c r="C33" s="182">
        <v>2429</v>
      </c>
      <c r="D33" s="183">
        <v>2659</v>
      </c>
      <c r="E33" s="78"/>
      <c r="F33" s="175">
        <f t="shared" si="1"/>
        <v>-230</v>
      </c>
      <c r="G33" s="176">
        <f t="shared" si="0"/>
        <v>2429</v>
      </c>
      <c r="L33" s="72">
        <v>26</v>
      </c>
      <c r="M33" s="176">
        <v>2429</v>
      </c>
      <c r="O33" s="176">
        <v>2429</v>
      </c>
      <c r="P33" s="176">
        <v>230</v>
      </c>
      <c r="R33" s="3"/>
    </row>
    <row r="34" spans="1:18">
      <c r="A34" s="77"/>
      <c r="B34" s="72">
        <v>27</v>
      </c>
      <c r="C34" s="182">
        <v>2443</v>
      </c>
      <c r="D34" s="183">
        <v>2488</v>
      </c>
      <c r="E34" s="78"/>
      <c r="F34" s="175">
        <f t="shared" si="1"/>
        <v>-45</v>
      </c>
      <c r="G34" s="176">
        <f t="shared" si="0"/>
        <v>2443</v>
      </c>
      <c r="L34" s="72">
        <v>27</v>
      </c>
      <c r="M34" s="176">
        <v>2443</v>
      </c>
      <c r="O34" s="176">
        <v>2443</v>
      </c>
      <c r="P34" s="176">
        <v>45</v>
      </c>
      <c r="R34" s="3"/>
    </row>
    <row r="35" spans="1:18">
      <c r="A35" s="77"/>
      <c r="B35" s="72">
        <v>28</v>
      </c>
      <c r="C35" s="182">
        <v>3208</v>
      </c>
      <c r="D35" s="183">
        <v>3418</v>
      </c>
      <c r="E35" s="78"/>
      <c r="F35" s="175">
        <f t="shared" si="1"/>
        <v>-210</v>
      </c>
      <c r="G35" s="176">
        <f t="shared" si="0"/>
        <v>3208</v>
      </c>
      <c r="L35" s="72">
        <v>28</v>
      </c>
      <c r="M35" s="176">
        <v>3208</v>
      </c>
      <c r="O35" s="176">
        <v>3208</v>
      </c>
      <c r="P35" s="176">
        <v>210</v>
      </c>
      <c r="R35" s="3"/>
    </row>
    <row r="36" spans="1:18">
      <c r="A36" s="77"/>
      <c r="B36" s="72">
        <v>29</v>
      </c>
      <c r="C36" s="182">
        <v>3425</v>
      </c>
      <c r="D36" s="183">
        <v>3724</v>
      </c>
      <c r="E36" s="78"/>
      <c r="F36" s="175">
        <f t="shared" si="1"/>
        <v>-299</v>
      </c>
      <c r="G36" s="176">
        <f t="shared" si="0"/>
        <v>3425</v>
      </c>
      <c r="L36" s="72">
        <v>29</v>
      </c>
      <c r="M36" s="176">
        <v>3425</v>
      </c>
      <c r="O36" s="176">
        <v>3425</v>
      </c>
      <c r="P36" s="176">
        <v>299</v>
      </c>
      <c r="R36" s="3"/>
    </row>
    <row r="37" spans="1:18">
      <c r="A37" s="77"/>
      <c r="B37" s="72">
        <v>30</v>
      </c>
      <c r="C37" s="182">
        <v>3559</v>
      </c>
      <c r="D37" s="183">
        <v>3873</v>
      </c>
      <c r="E37" s="78"/>
      <c r="F37" s="175">
        <f t="shared" si="1"/>
        <v>-314</v>
      </c>
      <c r="G37" s="176">
        <f t="shared" si="0"/>
        <v>3559</v>
      </c>
      <c r="L37" s="72">
        <v>30</v>
      </c>
      <c r="M37" s="176">
        <v>3559</v>
      </c>
      <c r="O37" s="176">
        <v>3559</v>
      </c>
      <c r="P37" s="176">
        <v>314</v>
      </c>
      <c r="R37" s="3"/>
    </row>
    <row r="38" spans="1:18">
      <c r="A38" s="77"/>
      <c r="B38" s="72">
        <v>31</v>
      </c>
      <c r="C38" s="182">
        <v>3652</v>
      </c>
      <c r="D38" s="183">
        <v>3885</v>
      </c>
      <c r="E38" s="78"/>
      <c r="F38" s="175">
        <f t="shared" si="1"/>
        <v>-233</v>
      </c>
      <c r="G38" s="176">
        <f t="shared" si="0"/>
        <v>3652</v>
      </c>
      <c r="L38" s="72">
        <v>31</v>
      </c>
      <c r="M38" s="176">
        <v>3652</v>
      </c>
      <c r="O38" s="176">
        <v>3652</v>
      </c>
      <c r="P38" s="176">
        <v>233</v>
      </c>
      <c r="R38" s="3"/>
    </row>
    <row r="39" spans="1:18">
      <c r="A39" s="77"/>
      <c r="B39" s="72">
        <v>32</v>
      </c>
      <c r="C39" s="182">
        <v>3958</v>
      </c>
      <c r="D39" s="183">
        <v>4081</v>
      </c>
      <c r="E39" s="78"/>
      <c r="F39" s="175">
        <f t="shared" si="1"/>
        <v>-123</v>
      </c>
      <c r="G39" s="176">
        <f t="shared" si="0"/>
        <v>3958</v>
      </c>
      <c r="L39" s="72">
        <v>32</v>
      </c>
      <c r="M39" s="176">
        <v>3958</v>
      </c>
      <c r="O39" s="176">
        <v>3958</v>
      </c>
      <c r="P39" s="176">
        <v>123</v>
      </c>
      <c r="R39" s="3"/>
    </row>
    <row r="40" spans="1:18">
      <c r="A40" s="77"/>
      <c r="B40" s="72">
        <v>33</v>
      </c>
      <c r="C40" s="182">
        <v>4014</v>
      </c>
      <c r="D40" s="183">
        <v>4225</v>
      </c>
      <c r="E40" s="78"/>
      <c r="F40" s="175">
        <f t="shared" si="1"/>
        <v>-211</v>
      </c>
      <c r="G40" s="176">
        <f t="shared" si="0"/>
        <v>4014</v>
      </c>
      <c r="L40" s="72">
        <v>33</v>
      </c>
      <c r="M40" s="176">
        <v>4014</v>
      </c>
      <c r="O40" s="176">
        <v>4014</v>
      </c>
      <c r="P40" s="176">
        <v>211</v>
      </c>
      <c r="R40" s="3"/>
    </row>
    <row r="41" spans="1:18">
      <c r="A41" s="77"/>
      <c r="B41" s="72">
        <v>34</v>
      </c>
      <c r="C41" s="182">
        <v>4168</v>
      </c>
      <c r="D41" s="183">
        <v>4526</v>
      </c>
      <c r="E41" s="78"/>
      <c r="F41" s="175">
        <f t="shared" si="1"/>
        <v>-358</v>
      </c>
      <c r="G41" s="176">
        <f t="shared" si="0"/>
        <v>4168</v>
      </c>
      <c r="L41" s="72">
        <v>34</v>
      </c>
      <c r="M41" s="176">
        <v>4168</v>
      </c>
      <c r="O41" s="176">
        <v>4168</v>
      </c>
      <c r="P41" s="176">
        <v>358</v>
      </c>
      <c r="R41" s="3"/>
    </row>
    <row r="42" spans="1:18">
      <c r="A42" s="77"/>
      <c r="B42" s="72">
        <v>35</v>
      </c>
      <c r="C42" s="182">
        <v>4393</v>
      </c>
      <c r="D42" s="183">
        <v>4621</v>
      </c>
      <c r="E42" s="78"/>
      <c r="F42" s="175">
        <f t="shared" si="1"/>
        <v>-228</v>
      </c>
      <c r="G42" s="176">
        <f t="shared" si="0"/>
        <v>4393</v>
      </c>
      <c r="L42" s="72">
        <v>35</v>
      </c>
      <c r="M42" s="176">
        <v>4393</v>
      </c>
      <c r="O42" s="176">
        <v>4393</v>
      </c>
      <c r="P42" s="176">
        <v>228</v>
      </c>
      <c r="R42" s="3"/>
    </row>
    <row r="43" spans="1:18">
      <c r="A43" s="77"/>
      <c r="B43" s="72">
        <v>36</v>
      </c>
      <c r="C43" s="182">
        <v>4411</v>
      </c>
      <c r="D43" s="183">
        <v>4571</v>
      </c>
      <c r="E43" s="78"/>
      <c r="F43" s="175">
        <f t="shared" si="1"/>
        <v>-160</v>
      </c>
      <c r="G43" s="176">
        <f t="shared" si="0"/>
        <v>4411</v>
      </c>
      <c r="L43" s="72">
        <v>36</v>
      </c>
      <c r="M43" s="176">
        <v>4411</v>
      </c>
      <c r="O43" s="176">
        <v>4411</v>
      </c>
      <c r="P43" s="176">
        <v>160</v>
      </c>
      <c r="R43" s="3"/>
    </row>
    <row r="44" spans="1:18">
      <c r="A44" s="77"/>
      <c r="B44" s="72">
        <v>37</v>
      </c>
      <c r="C44" s="182">
        <v>4154</v>
      </c>
      <c r="D44" s="183">
        <v>4305</v>
      </c>
      <c r="E44" s="78"/>
      <c r="F44" s="175">
        <f t="shared" si="1"/>
        <v>-151</v>
      </c>
      <c r="G44" s="176">
        <f t="shared" si="0"/>
        <v>4154</v>
      </c>
      <c r="L44" s="72">
        <v>37</v>
      </c>
      <c r="M44" s="176">
        <v>4154</v>
      </c>
      <c r="O44" s="176">
        <v>4154</v>
      </c>
      <c r="P44" s="176">
        <v>151</v>
      </c>
      <c r="R44" s="3"/>
    </row>
    <row r="45" spans="1:18">
      <c r="A45" s="77"/>
      <c r="B45" s="72">
        <v>38</v>
      </c>
      <c r="C45" s="182">
        <v>4057</v>
      </c>
      <c r="D45" s="183">
        <v>4048</v>
      </c>
      <c r="E45" s="78"/>
      <c r="F45" s="175">
        <f t="shared" si="1"/>
        <v>9</v>
      </c>
      <c r="G45" s="176">
        <f t="shared" si="0"/>
        <v>4048</v>
      </c>
      <c r="L45" s="72">
        <v>38</v>
      </c>
      <c r="M45" s="176">
        <v>4048</v>
      </c>
      <c r="N45" s="175">
        <v>9</v>
      </c>
      <c r="O45" s="176">
        <v>4048</v>
      </c>
      <c r="P45" s="264"/>
      <c r="R45" s="3"/>
    </row>
    <row r="46" spans="1:18">
      <c r="A46" s="77"/>
      <c r="B46" s="72">
        <v>39</v>
      </c>
      <c r="C46" s="182">
        <v>4041</v>
      </c>
      <c r="D46" s="183">
        <v>4099</v>
      </c>
      <c r="E46" s="78"/>
      <c r="F46" s="175">
        <f t="shared" si="1"/>
        <v>-58</v>
      </c>
      <c r="G46" s="176">
        <f t="shared" si="0"/>
        <v>4041</v>
      </c>
      <c r="L46" s="72">
        <v>39</v>
      </c>
      <c r="M46" s="176">
        <v>4041</v>
      </c>
      <c r="O46" s="176">
        <v>4041</v>
      </c>
      <c r="P46" s="176">
        <v>58</v>
      </c>
      <c r="R46" s="3"/>
    </row>
    <row r="47" spans="1:18">
      <c r="A47" s="77"/>
      <c r="B47" s="72">
        <v>40</v>
      </c>
      <c r="C47" s="182">
        <v>3920</v>
      </c>
      <c r="D47" s="183">
        <v>3988</v>
      </c>
      <c r="E47" s="78"/>
      <c r="F47" s="175">
        <f t="shared" si="1"/>
        <v>-68</v>
      </c>
      <c r="G47" s="176">
        <f t="shared" si="0"/>
        <v>3920</v>
      </c>
      <c r="L47" s="72">
        <v>40</v>
      </c>
      <c r="M47" s="176">
        <v>3920</v>
      </c>
      <c r="O47" s="176">
        <v>3920</v>
      </c>
      <c r="P47" s="176">
        <v>68</v>
      </c>
      <c r="R47" s="3"/>
    </row>
    <row r="48" spans="1:18">
      <c r="A48" s="77"/>
      <c r="B48" s="72">
        <v>41</v>
      </c>
      <c r="C48" s="182">
        <v>3961</v>
      </c>
      <c r="D48" s="183">
        <v>4037</v>
      </c>
      <c r="E48" s="78"/>
      <c r="F48" s="175">
        <f t="shared" si="1"/>
        <v>-76</v>
      </c>
      <c r="G48" s="176">
        <f t="shared" si="0"/>
        <v>3961</v>
      </c>
      <c r="L48" s="72">
        <v>41</v>
      </c>
      <c r="M48" s="176">
        <v>3961</v>
      </c>
      <c r="O48" s="176">
        <v>3961</v>
      </c>
      <c r="P48" s="176">
        <v>76</v>
      </c>
      <c r="R48" s="3"/>
    </row>
    <row r="49" spans="1:18">
      <c r="A49" s="77"/>
      <c r="B49" s="72">
        <v>42</v>
      </c>
      <c r="C49" s="182">
        <v>3966</v>
      </c>
      <c r="D49" s="183">
        <v>4093</v>
      </c>
      <c r="E49" s="78"/>
      <c r="F49" s="175">
        <f t="shared" si="1"/>
        <v>-127</v>
      </c>
      <c r="G49" s="176">
        <f t="shared" si="0"/>
        <v>3966</v>
      </c>
      <c r="L49" s="72">
        <v>42</v>
      </c>
      <c r="M49" s="176">
        <v>3966</v>
      </c>
      <c r="O49" s="176">
        <v>3966</v>
      </c>
      <c r="P49" s="176">
        <v>127</v>
      </c>
      <c r="R49" s="3"/>
    </row>
    <row r="50" spans="1:18">
      <c r="A50" s="77"/>
      <c r="B50" s="72">
        <v>43</v>
      </c>
      <c r="C50" s="182">
        <v>3857</v>
      </c>
      <c r="D50" s="183">
        <v>3985</v>
      </c>
      <c r="E50" s="78"/>
      <c r="F50" s="175">
        <f t="shared" si="1"/>
        <v>-128</v>
      </c>
      <c r="G50" s="176">
        <f t="shared" si="0"/>
        <v>3857</v>
      </c>
      <c r="L50" s="72">
        <v>43</v>
      </c>
      <c r="M50" s="176">
        <v>3857</v>
      </c>
      <c r="O50" s="176">
        <v>3857</v>
      </c>
      <c r="P50" s="176">
        <v>128</v>
      </c>
      <c r="R50" s="3"/>
    </row>
    <row r="51" spans="1:18">
      <c r="A51" s="77"/>
      <c r="B51" s="72">
        <v>44</v>
      </c>
      <c r="C51" s="182">
        <v>3623</v>
      </c>
      <c r="D51" s="183">
        <v>3706</v>
      </c>
      <c r="E51" s="78"/>
      <c r="F51" s="175">
        <f t="shared" si="1"/>
        <v>-83</v>
      </c>
      <c r="G51" s="176">
        <f t="shared" si="0"/>
        <v>3623</v>
      </c>
      <c r="L51" s="72">
        <v>44</v>
      </c>
      <c r="M51" s="176">
        <v>3623</v>
      </c>
      <c r="O51" s="176">
        <v>3623</v>
      </c>
      <c r="P51" s="176">
        <v>83</v>
      </c>
      <c r="R51" s="3"/>
    </row>
    <row r="52" spans="1:18">
      <c r="A52" s="77"/>
      <c r="B52" s="72">
        <v>45</v>
      </c>
      <c r="C52" s="182">
        <v>3516</v>
      </c>
      <c r="D52" s="183">
        <v>3482</v>
      </c>
      <c r="E52" s="78"/>
      <c r="F52" s="175">
        <f t="shared" si="1"/>
        <v>34</v>
      </c>
      <c r="G52" s="176">
        <f t="shared" si="0"/>
        <v>3482</v>
      </c>
      <c r="L52" s="72">
        <v>45</v>
      </c>
      <c r="M52" s="176">
        <v>3482</v>
      </c>
      <c r="N52" s="175">
        <v>34</v>
      </c>
      <c r="O52" s="176">
        <v>3482</v>
      </c>
      <c r="P52" s="264"/>
      <c r="R52" s="3"/>
    </row>
    <row r="53" spans="1:18">
      <c r="A53" s="77"/>
      <c r="B53" s="72">
        <v>46</v>
      </c>
      <c r="C53" s="182">
        <v>3306</v>
      </c>
      <c r="D53" s="183">
        <v>3347</v>
      </c>
      <c r="E53" s="78"/>
      <c r="F53" s="175">
        <f t="shared" si="1"/>
        <v>-41</v>
      </c>
      <c r="G53" s="176">
        <f t="shared" si="0"/>
        <v>3306</v>
      </c>
      <c r="L53" s="72">
        <v>46</v>
      </c>
      <c r="M53" s="176">
        <v>3306</v>
      </c>
      <c r="N53" s="175"/>
      <c r="O53" s="176">
        <v>3306</v>
      </c>
      <c r="P53" s="67">
        <v>41</v>
      </c>
      <c r="R53" s="3"/>
    </row>
    <row r="54" spans="1:18">
      <c r="A54" s="77"/>
      <c r="B54" s="72">
        <v>47</v>
      </c>
      <c r="C54" s="182">
        <v>3105</v>
      </c>
      <c r="D54" s="183">
        <v>3058</v>
      </c>
      <c r="E54" s="78"/>
      <c r="F54" s="175">
        <f t="shared" si="1"/>
        <v>47</v>
      </c>
      <c r="G54" s="176">
        <f t="shared" si="0"/>
        <v>3058</v>
      </c>
      <c r="L54" s="72">
        <v>47</v>
      </c>
      <c r="M54" s="176">
        <v>3058</v>
      </c>
      <c r="N54" s="175">
        <v>47</v>
      </c>
      <c r="O54" s="176">
        <v>3058</v>
      </c>
      <c r="P54" s="264"/>
      <c r="R54" s="3"/>
    </row>
    <row r="55" spans="1:18">
      <c r="A55" s="77"/>
      <c r="B55" s="72">
        <v>48</v>
      </c>
      <c r="C55" s="182">
        <v>2941</v>
      </c>
      <c r="D55" s="183">
        <v>3073</v>
      </c>
      <c r="E55" s="78"/>
      <c r="F55" s="175">
        <f t="shared" si="1"/>
        <v>-132</v>
      </c>
      <c r="G55" s="176">
        <f t="shared" si="0"/>
        <v>2941</v>
      </c>
      <c r="L55" s="72">
        <v>48</v>
      </c>
      <c r="M55" s="176">
        <v>2941</v>
      </c>
      <c r="N55" s="175"/>
      <c r="O55" s="176">
        <v>2941</v>
      </c>
      <c r="P55" s="67">
        <v>132</v>
      </c>
      <c r="R55" s="3"/>
    </row>
    <row r="56" spans="1:18">
      <c r="A56" s="77"/>
      <c r="B56" s="72">
        <v>49</v>
      </c>
      <c r="C56" s="182">
        <v>2830</v>
      </c>
      <c r="D56" s="183">
        <v>2839</v>
      </c>
      <c r="E56" s="78"/>
      <c r="F56" s="175">
        <f t="shared" si="1"/>
        <v>-9</v>
      </c>
      <c r="G56" s="176">
        <f t="shared" si="0"/>
        <v>2830</v>
      </c>
      <c r="L56" s="72">
        <v>49</v>
      </c>
      <c r="M56" s="176">
        <v>2830</v>
      </c>
      <c r="N56" s="175"/>
      <c r="O56" s="176">
        <v>2830</v>
      </c>
      <c r="P56" s="176">
        <v>9</v>
      </c>
      <c r="R56" s="3"/>
    </row>
    <row r="57" spans="1:18">
      <c r="A57" s="77"/>
      <c r="B57" s="72">
        <v>50</v>
      </c>
      <c r="C57" s="182">
        <v>2614</v>
      </c>
      <c r="D57" s="183">
        <v>2724</v>
      </c>
      <c r="E57" s="78"/>
      <c r="F57" s="175">
        <f t="shared" si="1"/>
        <v>-110</v>
      </c>
      <c r="G57" s="176">
        <f t="shared" si="0"/>
        <v>2614</v>
      </c>
      <c r="L57" s="72">
        <v>50</v>
      </c>
      <c r="M57" s="176">
        <v>2614</v>
      </c>
      <c r="N57" s="175"/>
      <c r="O57" s="176">
        <v>2614</v>
      </c>
      <c r="P57" s="176">
        <v>110</v>
      </c>
      <c r="R57" s="3"/>
    </row>
    <row r="58" spans="1:18">
      <c r="A58" s="77"/>
      <c r="B58" s="72">
        <v>51</v>
      </c>
      <c r="C58" s="182">
        <v>2549</v>
      </c>
      <c r="D58" s="183">
        <v>2582</v>
      </c>
      <c r="E58" s="78"/>
      <c r="F58" s="175">
        <f t="shared" si="1"/>
        <v>-33</v>
      </c>
      <c r="G58" s="176">
        <f t="shared" si="0"/>
        <v>2549</v>
      </c>
      <c r="L58" s="72">
        <v>51</v>
      </c>
      <c r="M58" s="176">
        <v>2549</v>
      </c>
      <c r="N58" s="175"/>
      <c r="O58" s="176">
        <v>2549</v>
      </c>
      <c r="P58" s="176">
        <v>33</v>
      </c>
      <c r="R58" s="3"/>
    </row>
    <row r="59" spans="1:18">
      <c r="A59" s="77"/>
      <c r="B59" s="72">
        <v>52</v>
      </c>
      <c r="C59" s="182">
        <v>2417</v>
      </c>
      <c r="D59" s="183">
        <v>2471</v>
      </c>
      <c r="E59" s="78"/>
      <c r="F59" s="175">
        <f t="shared" si="1"/>
        <v>-54</v>
      </c>
      <c r="G59" s="176">
        <f t="shared" si="0"/>
        <v>2417</v>
      </c>
      <c r="L59" s="72">
        <v>52</v>
      </c>
      <c r="M59" s="176">
        <v>2417</v>
      </c>
      <c r="N59" s="175"/>
      <c r="O59" s="176">
        <v>2417</v>
      </c>
      <c r="P59" s="176">
        <v>54</v>
      </c>
      <c r="R59" s="3"/>
    </row>
    <row r="60" spans="1:18">
      <c r="A60" s="77"/>
      <c r="B60" s="72">
        <v>53</v>
      </c>
      <c r="C60" s="182">
        <v>2408</v>
      </c>
      <c r="D60" s="183">
        <v>2415</v>
      </c>
      <c r="E60" s="78"/>
      <c r="F60" s="175">
        <f t="shared" si="1"/>
        <v>-7</v>
      </c>
      <c r="G60" s="176">
        <f t="shared" si="0"/>
        <v>2408</v>
      </c>
      <c r="L60" s="72">
        <v>53</v>
      </c>
      <c r="M60" s="176">
        <v>2408</v>
      </c>
      <c r="N60" s="175"/>
      <c r="O60" s="176">
        <v>2408</v>
      </c>
      <c r="P60" s="176">
        <v>7</v>
      </c>
      <c r="R60" s="3"/>
    </row>
    <row r="61" spans="1:18">
      <c r="A61" s="77"/>
      <c r="B61" s="72">
        <v>54</v>
      </c>
      <c r="C61" s="182">
        <v>2304</v>
      </c>
      <c r="D61" s="183">
        <v>2465</v>
      </c>
      <c r="E61" s="78"/>
      <c r="F61" s="175">
        <f t="shared" si="1"/>
        <v>-161</v>
      </c>
      <c r="G61" s="176">
        <f t="shared" si="0"/>
        <v>2304</v>
      </c>
      <c r="L61" s="72">
        <v>54</v>
      </c>
      <c r="M61" s="176">
        <v>2304</v>
      </c>
      <c r="N61" s="175"/>
      <c r="O61" s="176">
        <v>2304</v>
      </c>
      <c r="P61" s="176">
        <v>161</v>
      </c>
      <c r="R61" s="3"/>
    </row>
    <row r="62" spans="1:18">
      <c r="A62" s="77"/>
      <c r="B62" s="72">
        <v>55</v>
      </c>
      <c r="C62" s="182">
        <v>2322</v>
      </c>
      <c r="D62" s="183">
        <v>2521</v>
      </c>
      <c r="E62" s="78"/>
      <c r="F62" s="175">
        <f t="shared" si="1"/>
        <v>-199</v>
      </c>
      <c r="G62" s="176">
        <f t="shared" si="0"/>
        <v>2322</v>
      </c>
      <c r="L62" s="72">
        <v>55</v>
      </c>
      <c r="M62" s="176">
        <v>2322</v>
      </c>
      <c r="N62" s="175"/>
      <c r="O62" s="176">
        <v>2322</v>
      </c>
      <c r="P62" s="176">
        <v>199</v>
      </c>
      <c r="R62" s="3"/>
    </row>
    <row r="63" spans="1:18">
      <c r="A63" s="77"/>
      <c r="B63" s="72">
        <v>56</v>
      </c>
      <c r="C63" s="182">
        <v>2316</v>
      </c>
      <c r="D63" s="183">
        <v>2610</v>
      </c>
      <c r="E63" s="78"/>
      <c r="F63" s="175">
        <f t="shared" si="1"/>
        <v>-294</v>
      </c>
      <c r="G63" s="176">
        <f t="shared" si="0"/>
        <v>2316</v>
      </c>
      <c r="L63" s="72">
        <v>56</v>
      </c>
      <c r="M63" s="176">
        <v>2316</v>
      </c>
      <c r="N63" s="175"/>
      <c r="O63" s="176">
        <v>2316</v>
      </c>
      <c r="P63" s="176">
        <v>294</v>
      </c>
      <c r="R63" s="3"/>
    </row>
    <row r="64" spans="1:18">
      <c r="A64" s="77"/>
      <c r="B64" s="72">
        <v>57</v>
      </c>
      <c r="C64" s="182">
        <v>2296</v>
      </c>
      <c r="D64" s="183">
        <v>2516</v>
      </c>
      <c r="E64" s="78"/>
      <c r="F64" s="175">
        <f t="shared" si="1"/>
        <v>-220</v>
      </c>
      <c r="G64" s="176">
        <f t="shared" si="0"/>
        <v>2296</v>
      </c>
      <c r="L64" s="72">
        <v>57</v>
      </c>
      <c r="M64" s="176">
        <v>2296</v>
      </c>
      <c r="N64" s="175"/>
      <c r="O64" s="176">
        <v>2296</v>
      </c>
      <c r="P64" s="176">
        <v>220</v>
      </c>
      <c r="R64" s="3"/>
    </row>
    <row r="65" spans="1:20">
      <c r="A65" s="77"/>
      <c r="B65" s="72">
        <v>58</v>
      </c>
      <c r="C65" s="182">
        <v>2473</v>
      </c>
      <c r="D65" s="183">
        <v>2669</v>
      </c>
      <c r="E65" s="78"/>
      <c r="F65" s="175">
        <f t="shared" si="1"/>
        <v>-196</v>
      </c>
      <c r="G65" s="176">
        <f t="shared" si="0"/>
        <v>2473</v>
      </c>
      <c r="L65" s="72">
        <v>58</v>
      </c>
      <c r="M65" s="176">
        <v>2473</v>
      </c>
      <c r="N65" s="175"/>
      <c r="O65" s="176">
        <v>2473</v>
      </c>
      <c r="P65" s="176">
        <v>196</v>
      </c>
      <c r="R65" s="3"/>
      <c r="T65" s="22"/>
    </row>
    <row r="66" spans="1:20">
      <c r="A66" s="77"/>
      <c r="B66" s="72">
        <v>59</v>
      </c>
      <c r="C66" s="182">
        <v>2479</v>
      </c>
      <c r="D66" s="183">
        <v>2829</v>
      </c>
      <c r="E66" s="78"/>
      <c r="F66" s="175">
        <f t="shared" si="1"/>
        <v>-350</v>
      </c>
      <c r="G66" s="176">
        <f t="shared" si="0"/>
        <v>2479</v>
      </c>
      <c r="L66" s="72">
        <v>59</v>
      </c>
      <c r="M66" s="176">
        <v>2479</v>
      </c>
      <c r="N66" s="175"/>
      <c r="O66" s="176">
        <v>2479</v>
      </c>
      <c r="P66" s="176">
        <v>350</v>
      </c>
      <c r="R66" s="3"/>
      <c r="T66" s="22"/>
    </row>
    <row r="67" spans="1:20">
      <c r="A67" s="77"/>
      <c r="B67" s="99">
        <v>60</v>
      </c>
      <c r="C67" s="182">
        <v>2658</v>
      </c>
      <c r="D67" s="183">
        <v>3092</v>
      </c>
      <c r="E67" s="100" t="s">
        <v>3</v>
      </c>
      <c r="F67" s="175">
        <f t="shared" si="1"/>
        <v>-434</v>
      </c>
      <c r="G67" s="176">
        <f t="shared" si="0"/>
        <v>2658</v>
      </c>
      <c r="L67" s="99">
        <v>60</v>
      </c>
      <c r="M67" s="176">
        <v>2658</v>
      </c>
      <c r="N67" s="175"/>
      <c r="O67" s="176">
        <v>2658</v>
      </c>
      <c r="P67" s="176">
        <v>434</v>
      </c>
      <c r="Q67" s="97" t="s">
        <v>3</v>
      </c>
      <c r="R67" s="70"/>
      <c r="T67" s="22"/>
    </row>
    <row r="68" spans="1:20">
      <c r="A68" s="77"/>
      <c r="B68" s="99">
        <v>61</v>
      </c>
      <c r="C68" s="182">
        <v>2725</v>
      </c>
      <c r="D68" s="183">
        <v>3374</v>
      </c>
      <c r="E68" s="101"/>
      <c r="F68" s="175">
        <f t="shared" si="1"/>
        <v>-649</v>
      </c>
      <c r="G68" s="176">
        <f t="shared" si="0"/>
        <v>2725</v>
      </c>
      <c r="L68" s="99">
        <v>61</v>
      </c>
      <c r="M68" s="176">
        <v>2725</v>
      </c>
      <c r="N68" s="175"/>
      <c r="O68" s="176">
        <v>2725</v>
      </c>
      <c r="P68" s="176">
        <v>649</v>
      </c>
      <c r="R68" s="44"/>
      <c r="T68" s="22"/>
    </row>
    <row r="69" spans="1:20">
      <c r="A69" s="77"/>
      <c r="B69" s="99">
        <v>62</v>
      </c>
      <c r="C69" s="182">
        <v>2931</v>
      </c>
      <c r="D69" s="183">
        <v>3587</v>
      </c>
      <c r="E69" s="78"/>
      <c r="F69" s="175">
        <f t="shared" si="1"/>
        <v>-656</v>
      </c>
      <c r="G69" s="176">
        <f t="shared" si="0"/>
        <v>2931</v>
      </c>
      <c r="L69" s="99">
        <v>62</v>
      </c>
      <c r="M69" s="176">
        <v>2931</v>
      </c>
      <c r="N69" s="175"/>
      <c r="O69" s="176">
        <v>2931</v>
      </c>
      <c r="P69" s="176">
        <v>656</v>
      </c>
      <c r="Q69" s="8"/>
      <c r="R69" s="7"/>
    </row>
    <row r="70" spans="1:20">
      <c r="A70" s="77"/>
      <c r="B70" s="99">
        <v>63</v>
      </c>
      <c r="C70" s="182">
        <v>2900</v>
      </c>
      <c r="D70" s="183">
        <v>3661</v>
      </c>
      <c r="E70" s="78"/>
      <c r="F70" s="175">
        <f t="shared" si="1"/>
        <v>-761</v>
      </c>
      <c r="G70" s="176">
        <f t="shared" si="0"/>
        <v>2900</v>
      </c>
      <c r="L70" s="99">
        <v>63</v>
      </c>
      <c r="M70" s="176">
        <v>2900</v>
      </c>
      <c r="N70" s="175"/>
      <c r="O70" s="176">
        <v>2900</v>
      </c>
      <c r="P70" s="176">
        <v>761</v>
      </c>
      <c r="Q70" s="8"/>
      <c r="R70" s="7"/>
    </row>
    <row r="71" spans="1:20">
      <c r="A71" s="77"/>
      <c r="B71" s="99">
        <v>64</v>
      </c>
      <c r="C71" s="182">
        <v>3043</v>
      </c>
      <c r="D71" s="183">
        <v>3887</v>
      </c>
      <c r="E71" s="78"/>
      <c r="F71" s="175">
        <f t="shared" si="1"/>
        <v>-844</v>
      </c>
      <c r="G71" s="176">
        <f t="shared" ref="G71:G92" si="2">MIN(C71,D71)</f>
        <v>3043</v>
      </c>
      <c r="L71" s="99">
        <v>64</v>
      </c>
      <c r="M71" s="176">
        <v>3043</v>
      </c>
      <c r="N71" s="175"/>
      <c r="O71" s="176">
        <v>3043</v>
      </c>
      <c r="P71" s="176">
        <v>844</v>
      </c>
      <c r="Q71" s="8"/>
      <c r="R71" s="7"/>
    </row>
    <row r="72" spans="1:20">
      <c r="A72" s="93" t="s">
        <v>3</v>
      </c>
      <c r="B72" s="94">
        <v>65</v>
      </c>
      <c r="C72" s="182">
        <v>3016</v>
      </c>
      <c r="D72" s="183">
        <v>3895</v>
      </c>
      <c r="E72" s="78"/>
      <c r="F72" s="175">
        <f t="shared" ref="F72:F92" si="3">C72-D72</f>
        <v>-879</v>
      </c>
      <c r="G72" s="176">
        <f t="shared" si="2"/>
        <v>3016</v>
      </c>
      <c r="K72" s="96" t="s">
        <v>3</v>
      </c>
      <c r="L72" s="94">
        <v>65</v>
      </c>
      <c r="M72" s="176">
        <v>3016</v>
      </c>
      <c r="N72" s="175"/>
      <c r="O72" s="176">
        <v>3016</v>
      </c>
      <c r="P72" s="176">
        <v>879</v>
      </c>
      <c r="Q72" s="8"/>
      <c r="R72" s="7"/>
    </row>
    <row r="73" spans="1:20">
      <c r="A73" s="98"/>
      <c r="B73" s="94">
        <v>66</v>
      </c>
      <c r="C73" s="182">
        <v>2849</v>
      </c>
      <c r="D73" s="183">
        <v>3681</v>
      </c>
      <c r="E73" s="78"/>
      <c r="F73" s="175">
        <f t="shared" si="3"/>
        <v>-832</v>
      </c>
      <c r="G73" s="176">
        <f t="shared" si="2"/>
        <v>2849</v>
      </c>
      <c r="L73" s="94">
        <v>66</v>
      </c>
      <c r="M73" s="176">
        <v>2849</v>
      </c>
      <c r="N73" s="175"/>
      <c r="O73" s="176">
        <v>2849</v>
      </c>
      <c r="P73" s="176">
        <v>832</v>
      </c>
      <c r="Q73" s="8"/>
      <c r="R73" s="7"/>
    </row>
    <row r="74" spans="1:20">
      <c r="A74" s="77"/>
      <c r="B74" s="94">
        <v>67</v>
      </c>
      <c r="C74" s="182">
        <v>2813</v>
      </c>
      <c r="D74" s="183">
        <v>3713</v>
      </c>
      <c r="E74" s="78"/>
      <c r="F74" s="175">
        <f t="shared" si="3"/>
        <v>-900</v>
      </c>
      <c r="G74" s="176">
        <f t="shared" si="2"/>
        <v>2813</v>
      </c>
      <c r="L74" s="94">
        <v>67</v>
      </c>
      <c r="M74" s="176">
        <v>2813</v>
      </c>
      <c r="N74" s="175"/>
      <c r="O74" s="176">
        <v>2813</v>
      </c>
      <c r="P74" s="176">
        <v>900</v>
      </c>
      <c r="Q74" s="8"/>
      <c r="R74" s="7"/>
    </row>
    <row r="75" spans="1:20">
      <c r="A75" s="77"/>
      <c r="B75" s="94">
        <v>68</v>
      </c>
      <c r="C75" s="182">
        <v>2912</v>
      </c>
      <c r="D75" s="183">
        <v>3742</v>
      </c>
      <c r="E75" s="78"/>
      <c r="F75" s="175">
        <f t="shared" si="3"/>
        <v>-830</v>
      </c>
      <c r="G75" s="176">
        <f t="shared" si="2"/>
        <v>2912</v>
      </c>
      <c r="L75" s="94">
        <v>68</v>
      </c>
      <c r="M75" s="176">
        <v>2912</v>
      </c>
      <c r="N75" s="175"/>
      <c r="O75" s="176">
        <v>2912</v>
      </c>
      <c r="P75" s="176">
        <v>830</v>
      </c>
      <c r="Q75" s="8"/>
      <c r="R75" s="7"/>
    </row>
    <row r="76" spans="1:20">
      <c r="A76" s="77"/>
      <c r="B76" s="94">
        <v>69</v>
      </c>
      <c r="C76" s="182">
        <v>2721</v>
      </c>
      <c r="D76" s="183">
        <v>3579</v>
      </c>
      <c r="E76" s="78"/>
      <c r="F76" s="175">
        <f t="shared" si="3"/>
        <v>-858</v>
      </c>
      <c r="G76" s="176">
        <f t="shared" si="2"/>
        <v>2721</v>
      </c>
      <c r="L76" s="94">
        <v>69</v>
      </c>
      <c r="M76" s="176">
        <v>2721</v>
      </c>
      <c r="N76" s="175"/>
      <c r="O76" s="176">
        <v>2721</v>
      </c>
      <c r="P76" s="176">
        <v>858</v>
      </c>
      <c r="Q76" s="8"/>
      <c r="R76" s="7"/>
    </row>
    <row r="77" spans="1:20">
      <c r="A77" s="77"/>
      <c r="B77" s="94">
        <v>70</v>
      </c>
      <c r="C77" s="182">
        <v>2597</v>
      </c>
      <c r="D77" s="183">
        <v>3362</v>
      </c>
      <c r="E77" s="78"/>
      <c r="F77" s="175">
        <f t="shared" si="3"/>
        <v>-765</v>
      </c>
      <c r="G77" s="176">
        <f t="shared" si="2"/>
        <v>2597</v>
      </c>
      <c r="L77" s="94">
        <v>70</v>
      </c>
      <c r="M77" s="176">
        <v>2597</v>
      </c>
      <c r="N77" s="175"/>
      <c r="O77" s="176">
        <v>2597</v>
      </c>
      <c r="P77" s="176">
        <v>765</v>
      </c>
      <c r="Q77" s="8"/>
      <c r="R77" s="7"/>
    </row>
    <row r="78" spans="1:20">
      <c r="A78" s="77"/>
      <c r="B78" s="94">
        <v>71</v>
      </c>
      <c r="C78" s="182">
        <v>2366</v>
      </c>
      <c r="D78" s="183">
        <v>3312</v>
      </c>
      <c r="E78" s="78"/>
      <c r="F78" s="175">
        <f t="shared" si="3"/>
        <v>-946</v>
      </c>
      <c r="G78" s="176">
        <f t="shared" si="2"/>
        <v>2366</v>
      </c>
      <c r="L78" s="94">
        <v>71</v>
      </c>
      <c r="M78" s="176">
        <v>2366</v>
      </c>
      <c r="N78" s="175"/>
      <c r="O78" s="176">
        <v>2366</v>
      </c>
      <c r="P78" s="176">
        <v>946</v>
      </c>
      <c r="Q78" s="8"/>
      <c r="R78" s="7"/>
    </row>
    <row r="79" spans="1:20">
      <c r="A79" s="77"/>
      <c r="B79" s="94">
        <v>72</v>
      </c>
      <c r="C79" s="182">
        <v>2308</v>
      </c>
      <c r="D79" s="183">
        <v>3207</v>
      </c>
      <c r="E79" s="78"/>
      <c r="F79" s="175">
        <f t="shared" si="3"/>
        <v>-899</v>
      </c>
      <c r="G79" s="176">
        <f t="shared" si="2"/>
        <v>2308</v>
      </c>
      <c r="L79" s="94">
        <v>72</v>
      </c>
      <c r="M79" s="176">
        <v>2308</v>
      </c>
      <c r="N79" s="175"/>
      <c r="O79" s="176">
        <v>2308</v>
      </c>
      <c r="P79" s="176">
        <v>899</v>
      </c>
      <c r="Q79" s="8"/>
      <c r="R79" s="7"/>
    </row>
    <row r="80" spans="1:20">
      <c r="A80" s="77"/>
      <c r="B80" s="94">
        <v>73</v>
      </c>
      <c r="C80" s="182">
        <v>1924</v>
      </c>
      <c r="D80" s="183">
        <v>2696</v>
      </c>
      <c r="E80" s="78"/>
      <c r="F80" s="175">
        <f t="shared" si="3"/>
        <v>-772</v>
      </c>
      <c r="G80" s="176">
        <f t="shared" si="2"/>
        <v>1924</v>
      </c>
      <c r="L80" s="94">
        <v>73</v>
      </c>
      <c r="M80" s="176">
        <v>1924</v>
      </c>
      <c r="N80" s="175"/>
      <c r="O80" s="176">
        <v>1924</v>
      </c>
      <c r="P80" s="176">
        <v>772</v>
      </c>
      <c r="Q80" s="8"/>
      <c r="R80" s="7"/>
    </row>
    <row r="81" spans="1:19">
      <c r="A81" s="77"/>
      <c r="B81" s="94">
        <v>74</v>
      </c>
      <c r="C81" s="182">
        <v>1280</v>
      </c>
      <c r="D81" s="183">
        <v>1775</v>
      </c>
      <c r="E81" s="78"/>
      <c r="F81" s="175">
        <f t="shared" si="3"/>
        <v>-495</v>
      </c>
      <c r="G81" s="176">
        <f t="shared" si="2"/>
        <v>1280</v>
      </c>
      <c r="L81" s="94">
        <v>74</v>
      </c>
      <c r="M81" s="176">
        <v>1280</v>
      </c>
      <c r="N81" s="175"/>
      <c r="O81" s="176">
        <v>1280</v>
      </c>
      <c r="P81" s="176">
        <v>495</v>
      </c>
      <c r="Q81" s="8"/>
      <c r="R81" s="7"/>
    </row>
    <row r="82" spans="1:19">
      <c r="A82" s="77"/>
      <c r="B82" s="94">
        <v>75</v>
      </c>
      <c r="C82" s="182">
        <v>1136</v>
      </c>
      <c r="D82" s="183">
        <v>1819</v>
      </c>
      <c r="E82" s="78"/>
      <c r="F82" s="175">
        <f t="shared" si="3"/>
        <v>-683</v>
      </c>
      <c r="G82" s="176">
        <f t="shared" si="2"/>
        <v>1136</v>
      </c>
      <c r="L82" s="94">
        <v>75</v>
      </c>
      <c r="M82" s="176">
        <v>1136</v>
      </c>
      <c r="N82" s="175"/>
      <c r="O82" s="176">
        <v>1136</v>
      </c>
      <c r="P82" s="176">
        <v>683</v>
      </c>
      <c r="Q82" s="8"/>
      <c r="R82" s="7"/>
    </row>
    <row r="83" spans="1:19">
      <c r="A83" s="77"/>
      <c r="B83" s="94">
        <v>76</v>
      </c>
      <c r="C83" s="182">
        <v>1229</v>
      </c>
      <c r="D83" s="183">
        <v>1787</v>
      </c>
      <c r="E83" s="78"/>
      <c r="F83" s="175">
        <f t="shared" si="3"/>
        <v>-558</v>
      </c>
      <c r="G83" s="176">
        <f t="shared" si="2"/>
        <v>1229</v>
      </c>
      <c r="L83" s="94">
        <v>76</v>
      </c>
      <c r="M83" s="176">
        <v>1229</v>
      </c>
      <c r="N83" s="175"/>
      <c r="O83" s="176">
        <v>1229</v>
      </c>
      <c r="P83" s="176">
        <v>558</v>
      </c>
      <c r="Q83" s="8"/>
      <c r="R83" s="7"/>
    </row>
    <row r="84" spans="1:19">
      <c r="A84" s="77"/>
      <c r="B84" s="94">
        <v>77</v>
      </c>
      <c r="C84" s="182">
        <v>1088</v>
      </c>
      <c r="D84" s="183">
        <v>1714</v>
      </c>
      <c r="E84" s="78"/>
      <c r="F84" s="175">
        <f t="shared" si="3"/>
        <v>-626</v>
      </c>
      <c r="G84" s="176">
        <f t="shared" si="2"/>
        <v>1088</v>
      </c>
      <c r="L84" s="94">
        <v>77</v>
      </c>
      <c r="M84" s="176">
        <v>1088</v>
      </c>
      <c r="N84" s="175"/>
      <c r="O84" s="176">
        <v>1088</v>
      </c>
      <c r="P84" s="176">
        <v>626</v>
      </c>
      <c r="Q84" s="8"/>
      <c r="R84" s="7"/>
    </row>
    <row r="85" spans="1:19">
      <c r="A85" s="77"/>
      <c r="B85" s="94">
        <v>78</v>
      </c>
      <c r="C85" s="182">
        <v>1123</v>
      </c>
      <c r="D85" s="183">
        <v>1697</v>
      </c>
      <c r="E85" s="78"/>
      <c r="F85" s="175">
        <f t="shared" si="3"/>
        <v>-574</v>
      </c>
      <c r="G85" s="176">
        <f t="shared" si="2"/>
        <v>1123</v>
      </c>
      <c r="L85" s="94">
        <v>78</v>
      </c>
      <c r="M85" s="176">
        <v>1123</v>
      </c>
      <c r="N85" s="175"/>
      <c r="O85" s="176">
        <v>1123</v>
      </c>
      <c r="P85" s="176">
        <v>574</v>
      </c>
      <c r="Q85" s="8"/>
      <c r="R85" s="7"/>
    </row>
    <row r="86" spans="1:19">
      <c r="A86" s="77"/>
      <c r="B86" s="94">
        <v>79</v>
      </c>
      <c r="C86" s="182">
        <v>1097</v>
      </c>
      <c r="D86" s="183">
        <v>1761</v>
      </c>
      <c r="E86" s="78"/>
      <c r="F86" s="175">
        <f t="shared" si="3"/>
        <v>-664</v>
      </c>
      <c r="G86" s="176">
        <f t="shared" si="2"/>
        <v>1097</v>
      </c>
      <c r="L86" s="94">
        <v>79</v>
      </c>
      <c r="M86" s="176">
        <v>1097</v>
      </c>
      <c r="N86" s="175"/>
      <c r="O86" s="176">
        <v>1097</v>
      </c>
      <c r="P86" s="176">
        <v>664</v>
      </c>
      <c r="Q86" s="8"/>
      <c r="R86" s="7"/>
    </row>
    <row r="87" spans="1:19">
      <c r="A87" s="77"/>
      <c r="B87" s="94">
        <v>80</v>
      </c>
      <c r="C87" s="182">
        <v>1021</v>
      </c>
      <c r="D87" s="183">
        <v>1707</v>
      </c>
      <c r="E87" s="78"/>
      <c r="F87" s="175">
        <f t="shared" si="3"/>
        <v>-686</v>
      </c>
      <c r="G87" s="176">
        <f t="shared" si="2"/>
        <v>1021</v>
      </c>
      <c r="L87" s="94">
        <v>80</v>
      </c>
      <c r="M87" s="176">
        <v>1021</v>
      </c>
      <c r="N87" s="175"/>
      <c r="O87" s="176">
        <v>1021</v>
      </c>
      <c r="P87" s="176">
        <v>686</v>
      </c>
      <c r="Q87" s="8"/>
      <c r="R87" s="7"/>
    </row>
    <row r="88" spans="1:19">
      <c r="A88" s="77"/>
      <c r="B88" s="94">
        <v>81</v>
      </c>
      <c r="C88" s="182">
        <v>969</v>
      </c>
      <c r="D88" s="183">
        <v>1621</v>
      </c>
      <c r="E88" s="78"/>
      <c r="F88" s="175">
        <f t="shared" si="3"/>
        <v>-652</v>
      </c>
      <c r="G88" s="176">
        <f t="shared" si="2"/>
        <v>969</v>
      </c>
      <c r="L88" s="94">
        <v>81</v>
      </c>
      <c r="M88" s="176">
        <v>969</v>
      </c>
      <c r="N88" s="175"/>
      <c r="O88" s="176">
        <v>969</v>
      </c>
      <c r="P88" s="176">
        <v>652</v>
      </c>
      <c r="Q88" s="8"/>
      <c r="R88" s="7"/>
      <c r="S88" s="6"/>
    </row>
    <row r="89" spans="1:19">
      <c r="A89" s="77"/>
      <c r="B89" s="94">
        <v>82</v>
      </c>
      <c r="C89" s="182">
        <v>912</v>
      </c>
      <c r="D89" s="183">
        <v>1596</v>
      </c>
      <c r="E89" s="78"/>
      <c r="F89" s="175">
        <f t="shared" si="3"/>
        <v>-684</v>
      </c>
      <c r="G89" s="176">
        <f t="shared" si="2"/>
        <v>912</v>
      </c>
      <c r="L89" s="94">
        <v>82</v>
      </c>
      <c r="M89" s="176">
        <v>912</v>
      </c>
      <c r="N89" s="175"/>
      <c r="O89" s="176">
        <v>912</v>
      </c>
      <c r="P89" s="176">
        <v>684</v>
      </c>
      <c r="Q89" s="8"/>
      <c r="R89" s="7"/>
      <c r="S89" s="6"/>
    </row>
    <row r="90" spans="1:19">
      <c r="A90" s="77"/>
      <c r="B90" s="94">
        <v>83</v>
      </c>
      <c r="C90" s="182">
        <v>882</v>
      </c>
      <c r="D90" s="183">
        <v>1552</v>
      </c>
      <c r="E90" s="78"/>
      <c r="F90" s="175">
        <f t="shared" si="3"/>
        <v>-670</v>
      </c>
      <c r="G90" s="176">
        <f t="shared" si="2"/>
        <v>882</v>
      </c>
      <c r="L90" s="94">
        <v>83</v>
      </c>
      <c r="M90" s="176">
        <v>882</v>
      </c>
      <c r="N90" s="175"/>
      <c r="O90" s="176">
        <v>882</v>
      </c>
      <c r="P90" s="176">
        <v>670</v>
      </c>
      <c r="Q90" s="8"/>
      <c r="R90" s="7"/>
      <c r="S90" s="6"/>
    </row>
    <row r="91" spans="1:19">
      <c r="A91" s="77"/>
      <c r="B91" s="94">
        <v>84</v>
      </c>
      <c r="C91" s="182">
        <v>791</v>
      </c>
      <c r="D91" s="183">
        <v>1369</v>
      </c>
      <c r="E91" s="78"/>
      <c r="F91" s="175">
        <f t="shared" si="3"/>
        <v>-578</v>
      </c>
      <c r="G91" s="176">
        <f t="shared" si="2"/>
        <v>791</v>
      </c>
      <c r="L91" s="94">
        <v>84</v>
      </c>
      <c r="M91" s="176">
        <v>791</v>
      </c>
      <c r="N91" s="175"/>
      <c r="O91" s="176">
        <v>791</v>
      </c>
      <c r="P91" s="176">
        <v>578</v>
      </c>
      <c r="Q91" s="8"/>
      <c r="R91" s="7"/>
      <c r="S91" s="6"/>
    </row>
    <row r="92" spans="1:19">
      <c r="A92" s="77"/>
      <c r="B92" s="94" t="s">
        <v>5</v>
      </c>
      <c r="C92" s="184">
        <v>3626</v>
      </c>
      <c r="D92" s="185">
        <v>8149</v>
      </c>
      <c r="E92" s="78"/>
      <c r="F92" s="175">
        <f t="shared" si="3"/>
        <v>-4523</v>
      </c>
      <c r="G92" s="176">
        <f t="shared" si="2"/>
        <v>3626</v>
      </c>
      <c r="L92" s="94" t="s">
        <v>5</v>
      </c>
      <c r="M92" s="176">
        <v>3626</v>
      </c>
      <c r="N92" s="175"/>
      <c r="O92" s="176">
        <v>3626</v>
      </c>
      <c r="P92" s="176">
        <v>4523</v>
      </c>
      <c r="Q92" s="8"/>
      <c r="R92" s="7"/>
    </row>
    <row r="93" spans="1:19">
      <c r="C93" s="263"/>
      <c r="D93" s="263"/>
    </row>
    <row r="94" spans="1:19">
      <c r="C94" s="263"/>
      <c r="D94" s="263"/>
    </row>
    <row r="95" spans="1:19">
      <c r="C95" s="263"/>
      <c r="D95" s="263"/>
    </row>
    <row r="96" spans="1:19">
      <c r="C96" s="263"/>
      <c r="D96" s="263"/>
    </row>
    <row r="97" spans="3:4">
      <c r="C97" s="263"/>
      <c r="D97" s="263"/>
    </row>
    <row r="98" spans="3:4">
      <c r="C98" s="263"/>
      <c r="D98" s="263"/>
    </row>
    <row r="99" spans="3:4">
      <c r="C99" s="263"/>
      <c r="D99" s="263"/>
    </row>
    <row r="100" spans="3:4">
      <c r="C100" s="263"/>
      <c r="D100" s="263"/>
    </row>
    <row r="101" spans="3:4">
      <c r="C101" s="263"/>
      <c r="D101" s="263"/>
    </row>
    <row r="102" spans="3:4">
      <c r="C102" s="263"/>
      <c r="D102" s="263"/>
    </row>
  </sheetData>
  <mergeCells count="2">
    <mergeCell ref="K1:N1"/>
    <mergeCell ref="A1:I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31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D25"/>
  <sheetViews>
    <sheetView zoomScaleNormal="100" zoomScaleSheetLayoutView="100" workbookViewId="0">
      <selection sqref="A1:C1"/>
    </sheetView>
  </sheetViews>
  <sheetFormatPr defaultRowHeight="12.75"/>
  <cols>
    <col min="1" max="1" width="13.140625" customWidth="1"/>
    <col min="2" max="2" width="20.85546875" customWidth="1"/>
    <col min="3" max="3" width="24.85546875" customWidth="1"/>
    <col min="4" max="4" width="21.7109375" customWidth="1"/>
    <col min="5" max="5" width="10.5703125" customWidth="1"/>
  </cols>
  <sheetData>
    <row r="1" spans="1:4" s="51" customFormat="1" ht="15" customHeight="1">
      <c r="A1" s="271" t="s">
        <v>138</v>
      </c>
      <c r="B1" s="271"/>
      <c r="C1" s="271"/>
    </row>
    <row r="2" spans="1:4" s="51" customFormat="1" ht="15" customHeight="1">
      <c r="A2" s="271" t="s">
        <v>125</v>
      </c>
      <c r="B2" s="271"/>
      <c r="C2" s="271"/>
    </row>
    <row r="3" spans="1:4" s="51" customFormat="1" ht="15" customHeight="1">
      <c r="A3" s="56"/>
    </row>
    <row r="4" spans="1:4" ht="36.75" customHeight="1">
      <c r="A4" s="71"/>
      <c r="B4" s="268" t="s">
        <v>47</v>
      </c>
      <c r="C4" s="119" t="s">
        <v>134</v>
      </c>
      <c r="D4" s="119" t="s">
        <v>92</v>
      </c>
    </row>
    <row r="5" spans="1:4" ht="16.5" customHeight="1">
      <c r="A5" s="71"/>
      <c r="B5" s="277" t="s">
        <v>160</v>
      </c>
      <c r="C5" s="277"/>
      <c r="D5" s="277"/>
    </row>
    <row r="6" spans="1:4" ht="13.5" customHeight="1">
      <c r="A6" s="154" t="s">
        <v>89</v>
      </c>
      <c r="B6" s="269">
        <v>247.8</v>
      </c>
      <c r="C6" s="270">
        <v>823.8</v>
      </c>
      <c r="D6" s="269">
        <v>1202.7</v>
      </c>
    </row>
    <row r="7" spans="1:4" ht="13.5" customHeight="1">
      <c r="A7" s="154" t="s">
        <v>90</v>
      </c>
      <c r="B7" s="269">
        <v>223.1</v>
      </c>
      <c r="C7" s="270">
        <v>772.5</v>
      </c>
      <c r="D7" s="269">
        <v>1141.2</v>
      </c>
    </row>
    <row r="8" spans="1:4">
      <c r="A8" s="157" t="s">
        <v>91</v>
      </c>
      <c r="B8" s="269">
        <v>470.9</v>
      </c>
      <c r="C8" s="269">
        <v>1596.3</v>
      </c>
      <c r="D8" s="269">
        <v>2343.9</v>
      </c>
    </row>
    <row r="19" spans="1:4">
      <c r="A19" s="233" t="s">
        <v>161</v>
      </c>
      <c r="B19" s="23"/>
      <c r="C19" s="23"/>
    </row>
    <row r="22" spans="1:4">
      <c r="A22" s="71"/>
      <c r="B22" s="71"/>
      <c r="C22" s="71"/>
      <c r="D22" s="71"/>
    </row>
    <row r="23" spans="1:4">
      <c r="A23" s="71"/>
      <c r="B23" s="71"/>
      <c r="C23" s="71"/>
      <c r="D23" s="71"/>
    </row>
    <row r="25" spans="1:4">
      <c r="A25" s="23"/>
      <c r="B25" s="18"/>
    </row>
  </sheetData>
  <mergeCells count="3">
    <mergeCell ref="A1:C1"/>
    <mergeCell ref="A2:C2"/>
    <mergeCell ref="B5:D5"/>
  </mergeCells>
  <pageMargins left="0.78740157480314965" right="0.78740157480314965" top="0.78740157480314965" bottom="0.78740157480314965" header="0.31496062992125984" footer="0.31496062992125984"/>
  <pageSetup paperSize="9" scale="74" orientation="landscape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9"/>
  <sheetViews>
    <sheetView zoomScaleNormal="100" zoomScaleSheetLayoutView="100" workbookViewId="0">
      <selection sqref="A1:L1"/>
    </sheetView>
  </sheetViews>
  <sheetFormatPr defaultRowHeight="12.75"/>
  <cols>
    <col min="1" max="1" width="51.28515625" style="23" customWidth="1"/>
    <col min="2" max="2" width="12.140625" style="23" customWidth="1"/>
    <col min="3" max="16384" width="9.140625" style="23"/>
  </cols>
  <sheetData>
    <row r="1" spans="1:12" s="51" customFormat="1" ht="15" customHeight="1">
      <c r="A1" s="278" t="s">
        <v>153</v>
      </c>
      <c r="B1" s="278"/>
      <c r="C1" s="278"/>
      <c r="D1" s="278"/>
      <c r="E1" s="278"/>
      <c r="F1" s="278"/>
      <c r="G1" s="278"/>
      <c r="H1" s="278"/>
      <c r="I1" s="278"/>
      <c r="J1" s="279"/>
      <c r="K1" s="279"/>
      <c r="L1" s="279"/>
    </row>
    <row r="2" spans="1:12" s="51" customFormat="1" ht="15" customHeight="1">
      <c r="A2" s="241" t="s">
        <v>125</v>
      </c>
      <c r="B2" s="106"/>
      <c r="C2" s="106"/>
      <c r="D2" s="106"/>
      <c r="E2" s="106"/>
      <c r="F2" s="106"/>
      <c r="G2" s="106"/>
      <c r="H2" s="106"/>
      <c r="I2" s="106"/>
      <c r="J2" s="103"/>
      <c r="K2" s="103"/>
      <c r="L2" s="103"/>
    </row>
    <row r="3" spans="1:12">
      <c r="A3" s="40"/>
      <c r="B3" s="8"/>
      <c r="C3" s="8"/>
      <c r="D3" s="8"/>
      <c r="E3" s="8"/>
      <c r="F3" s="8"/>
      <c r="G3" s="8"/>
      <c r="H3" s="8"/>
      <c r="I3" s="8"/>
      <c r="J3" s="8"/>
    </row>
    <row r="4" spans="1:12" ht="20.100000000000001" customHeight="1">
      <c r="A4" s="63"/>
      <c r="B4" s="236" t="s">
        <v>94</v>
      </c>
    </row>
    <row r="5" spans="1:12" s="26" customFormat="1" ht="12.75" customHeight="1">
      <c r="A5" s="155" t="s">
        <v>9</v>
      </c>
      <c r="B5" s="238">
        <v>14.8</v>
      </c>
    </row>
    <row r="6" spans="1:12" s="26" customFormat="1" ht="14.25" customHeight="1">
      <c r="A6" s="155" t="s">
        <v>8</v>
      </c>
      <c r="B6" s="238">
        <v>5.3</v>
      </c>
    </row>
    <row r="7" spans="1:12" s="26" customFormat="1" ht="15" customHeight="1">
      <c r="A7" s="155" t="s">
        <v>39</v>
      </c>
      <c r="B7" s="238">
        <v>15.4</v>
      </c>
    </row>
    <row r="8" spans="1:12" s="26" customFormat="1" ht="12.75" customHeight="1">
      <c r="A8" s="155" t="s">
        <v>40</v>
      </c>
      <c r="B8" s="238">
        <v>6.6</v>
      </c>
    </row>
    <row r="9" spans="1:12" s="26" customFormat="1" ht="13.5" customHeight="1">
      <c r="A9" s="155" t="s">
        <v>42</v>
      </c>
      <c r="B9" s="238">
        <v>2.2999999999999998</v>
      </c>
    </row>
    <row r="10" spans="1:12" s="26" customFormat="1" ht="15.75" customHeight="1">
      <c r="A10" s="155" t="s">
        <v>41</v>
      </c>
      <c r="B10" s="242">
        <v>2</v>
      </c>
    </row>
    <row r="11" spans="1:12" s="26" customFormat="1" ht="15" customHeight="1">
      <c r="A11" s="155" t="s">
        <v>144</v>
      </c>
      <c r="B11" s="238">
        <v>6.2</v>
      </c>
    </row>
    <row r="12" spans="1:12" s="26" customFormat="1" ht="14.25" customHeight="1">
      <c r="A12" s="155" t="s">
        <v>145</v>
      </c>
      <c r="B12" s="238">
        <v>7.4</v>
      </c>
    </row>
    <row r="13" spans="1:12" s="26" customFormat="1" ht="15" customHeight="1">
      <c r="A13" s="155" t="s">
        <v>152</v>
      </c>
      <c r="B13" s="238">
        <v>12.4</v>
      </c>
    </row>
    <row r="14" spans="1:12" s="26" customFormat="1" ht="13.5" customHeight="1">
      <c r="A14" s="155" t="s">
        <v>11</v>
      </c>
      <c r="B14" s="238">
        <v>27.6</v>
      </c>
    </row>
    <row r="15" spans="1:12" s="26" customFormat="1" ht="20.100000000000001" customHeight="1">
      <c r="A15" s="156"/>
      <c r="B15" s="239">
        <f>SUM(B5:B14)</f>
        <v>100</v>
      </c>
    </row>
    <row r="16" spans="1:12" ht="20.100000000000001" customHeight="1">
      <c r="A16" s="27"/>
      <c r="B16" s="107"/>
    </row>
    <row r="18" spans="1:9">
      <c r="A18" s="233" t="s">
        <v>162</v>
      </c>
      <c r="B18" s="233"/>
      <c r="C18" s="233"/>
      <c r="D18" s="233"/>
      <c r="E18" s="233"/>
      <c r="F18" s="233"/>
      <c r="G18" s="233"/>
      <c r="H18" s="233"/>
      <c r="I18" s="233"/>
    </row>
    <row r="19" spans="1:9">
      <c r="A19" s="111"/>
      <c r="B19" s="111"/>
      <c r="C19" s="111"/>
      <c r="D19" s="111"/>
      <c r="E19" s="111"/>
      <c r="F19" s="111"/>
      <c r="G19" s="111"/>
      <c r="H19" s="111"/>
      <c r="I19" s="111"/>
    </row>
  </sheetData>
  <mergeCells count="1">
    <mergeCell ref="A1:L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2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zoomScaleNormal="100" zoomScaleSheetLayoutView="100" workbookViewId="0">
      <selection sqref="A1:G1"/>
    </sheetView>
  </sheetViews>
  <sheetFormatPr defaultRowHeight="12.75"/>
  <cols>
    <col min="1" max="1" width="9.140625" style="12"/>
    <col min="2" max="2" width="9.42578125" style="12" customWidth="1"/>
    <col min="3" max="3" width="20.7109375" style="12" customWidth="1"/>
    <col min="4" max="4" width="22" style="12" customWidth="1"/>
    <col min="5" max="5" width="10.28515625" style="12" customWidth="1"/>
    <col min="6" max="16384" width="9.140625" style="12"/>
  </cols>
  <sheetData>
    <row r="1" spans="1:7" s="51" customFormat="1" ht="15" customHeight="1">
      <c r="A1" s="271" t="s">
        <v>28</v>
      </c>
      <c r="B1" s="271"/>
      <c r="C1" s="271"/>
      <c r="D1" s="271"/>
      <c r="E1" s="271"/>
      <c r="F1" s="271"/>
      <c r="G1" s="271"/>
    </row>
    <row r="2" spans="1:7" s="51" customFormat="1" ht="15" customHeight="1">
      <c r="A2" s="49" t="s">
        <v>125</v>
      </c>
      <c r="B2" s="49"/>
      <c r="C2" s="201"/>
      <c r="D2" s="201"/>
      <c r="E2" s="201"/>
      <c r="F2" s="201"/>
      <c r="G2" s="201"/>
    </row>
    <row r="3" spans="1:7" s="51" customFormat="1" ht="15" customHeight="1">
      <c r="A3" s="56"/>
      <c r="B3" s="56"/>
    </row>
    <row r="4" spans="1:7">
      <c r="B4" s="10"/>
      <c r="C4" s="13"/>
      <c r="D4" s="13"/>
      <c r="E4" s="13"/>
      <c r="F4" s="13"/>
      <c r="G4" s="13"/>
    </row>
    <row r="5" spans="1:7" s="14" customFormat="1" ht="20.100000000000001" customHeight="1">
      <c r="B5" s="118"/>
      <c r="C5" s="139" t="s">
        <v>96</v>
      </c>
      <c r="D5" s="139" t="s">
        <v>95</v>
      </c>
      <c r="E5" s="118"/>
    </row>
    <row r="6" spans="1:7" s="45" customFormat="1" ht="14.25" customHeight="1">
      <c r="B6" s="139">
        <v>2000</v>
      </c>
      <c r="C6" s="204">
        <v>13.534000000000001</v>
      </c>
      <c r="D6" s="204">
        <v>6.7</v>
      </c>
      <c r="E6" s="113"/>
    </row>
    <row r="7" spans="1:7" s="45" customFormat="1" ht="14.25" customHeight="1">
      <c r="B7" s="139">
        <v>2001</v>
      </c>
      <c r="C7" s="204">
        <v>20.689</v>
      </c>
      <c r="D7" s="204">
        <v>10.199999999999999</v>
      </c>
      <c r="E7" s="113"/>
    </row>
    <row r="8" spans="1:7" s="45" customFormat="1" ht="14.25" customHeight="1">
      <c r="B8" s="139">
        <v>2002</v>
      </c>
      <c r="C8" s="204">
        <v>26.579000000000001</v>
      </c>
      <c r="D8" s="204">
        <v>13.1</v>
      </c>
      <c r="E8" s="113"/>
    </row>
    <row r="9" spans="1:7" s="45" customFormat="1" ht="14.25" customHeight="1">
      <c r="B9" s="139">
        <v>2003</v>
      </c>
      <c r="C9" s="204">
        <v>25.6</v>
      </c>
      <c r="D9" s="204">
        <v>12.7</v>
      </c>
      <c r="E9" s="113"/>
    </row>
    <row r="10" spans="1:7" s="45" customFormat="1" ht="14.25" customHeight="1">
      <c r="B10" s="139">
        <v>2004</v>
      </c>
      <c r="C10" s="204">
        <v>22.588000000000001</v>
      </c>
      <c r="D10" s="204">
        <v>11.5</v>
      </c>
      <c r="E10" s="113"/>
    </row>
    <row r="11" spans="1:7" s="45" customFormat="1" ht="14.25" customHeight="1">
      <c r="B11" s="139">
        <v>2005</v>
      </c>
      <c r="C11" s="204">
        <v>18.709</v>
      </c>
      <c r="D11" s="204">
        <v>9.6</v>
      </c>
      <c r="E11" s="113"/>
    </row>
    <row r="12" spans="1:7" s="45" customFormat="1" ht="14.25" customHeight="1">
      <c r="B12" s="139">
        <v>2006</v>
      </c>
      <c r="C12" s="204">
        <v>11.805999999999999</v>
      </c>
      <c r="D12" s="204">
        <v>6.1</v>
      </c>
      <c r="E12" s="113"/>
    </row>
    <row r="13" spans="1:7" s="39" customFormat="1" ht="14.25" customHeight="1">
      <c r="B13" s="139">
        <v>2007</v>
      </c>
      <c r="C13" s="204">
        <v>7.1589999999999998</v>
      </c>
      <c r="D13" s="204">
        <v>3.7</v>
      </c>
      <c r="E13" s="113"/>
    </row>
    <row r="14" spans="1:7" s="39" customFormat="1" ht="14.25" customHeight="1">
      <c r="B14" s="139">
        <v>2008</v>
      </c>
      <c r="C14" s="204">
        <v>4.8280000000000003</v>
      </c>
      <c r="D14" s="204">
        <v>2.6</v>
      </c>
      <c r="E14" s="113"/>
    </row>
    <row r="15" spans="1:7" s="39" customFormat="1" ht="14.25" customHeight="1">
      <c r="B15" s="139">
        <v>2009</v>
      </c>
      <c r="C15" s="204">
        <v>9.5120000000000005</v>
      </c>
      <c r="D15" s="204">
        <v>4.8</v>
      </c>
      <c r="E15" s="113"/>
    </row>
    <row r="16" spans="1:7" s="39" customFormat="1" ht="14.25" customHeight="1">
      <c r="B16" s="139">
        <v>2010</v>
      </c>
      <c r="C16" s="204">
        <v>10.874000000000001</v>
      </c>
      <c r="D16" s="204">
        <v>5.4</v>
      </c>
      <c r="E16" s="113"/>
    </row>
    <row r="17" spans="2:5" s="39" customFormat="1" ht="14.25" customHeight="1">
      <c r="B17" s="139">
        <v>2011</v>
      </c>
      <c r="C17" s="204">
        <v>11.067</v>
      </c>
      <c r="D17" s="204">
        <v>5.4</v>
      </c>
      <c r="E17" s="113"/>
    </row>
    <row r="18" spans="2:5" s="39" customFormat="1" ht="14.25" customHeight="1">
      <c r="B18" s="139">
        <v>2012</v>
      </c>
      <c r="C18" s="204">
        <v>13.074999999999999</v>
      </c>
      <c r="D18" s="204">
        <v>6.3</v>
      </c>
      <c r="E18" s="113"/>
    </row>
    <row r="19" spans="2:5" s="39" customFormat="1" ht="14.25" customHeight="1">
      <c r="B19" s="139">
        <v>2013</v>
      </c>
      <c r="C19" s="204">
        <v>13.9</v>
      </c>
      <c r="D19" s="204">
        <v>6.5</v>
      </c>
      <c r="E19" s="113"/>
    </row>
    <row r="20" spans="2:5">
      <c r="B20" s="139">
        <v>2014</v>
      </c>
      <c r="C20" s="186">
        <v>12</v>
      </c>
      <c r="D20" s="186">
        <v>5.5</v>
      </c>
      <c r="E20" s="63"/>
    </row>
    <row r="21" spans="2:5">
      <c r="B21" s="139">
        <v>2015</v>
      </c>
      <c r="C21" s="205">
        <v>8.9</v>
      </c>
      <c r="D21" s="205">
        <v>4</v>
      </c>
      <c r="E21" s="117"/>
    </row>
    <row r="22" spans="2:5">
      <c r="B22" s="139">
        <v>2016</v>
      </c>
      <c r="C22" s="205">
        <v>8</v>
      </c>
      <c r="D22" s="205">
        <v>3.5</v>
      </c>
      <c r="E22" s="116"/>
    </row>
    <row r="23" spans="2:5">
      <c r="B23" s="139">
        <v>2017</v>
      </c>
      <c r="C23" s="206">
        <v>6.8</v>
      </c>
      <c r="D23" s="206">
        <v>2.7</v>
      </c>
    </row>
    <row r="24" spans="2:5">
      <c r="B24" s="179">
        <v>2018</v>
      </c>
      <c r="C24" s="207">
        <v>6.6</v>
      </c>
      <c r="D24" s="207">
        <v>2.6</v>
      </c>
    </row>
    <row r="25" spans="2:5">
      <c r="B25" s="258">
        <v>2019</v>
      </c>
      <c r="C25" s="207">
        <v>5.9</v>
      </c>
      <c r="D25" s="207">
        <v>2.4</v>
      </c>
    </row>
  </sheetData>
  <mergeCells count="1">
    <mergeCell ref="A1:G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9" orientation="landscape" horizontalDpi="429496729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88"/>
  <sheetViews>
    <sheetView zoomScaleNormal="100" zoomScaleSheetLayoutView="100" workbookViewId="0">
      <selection sqref="A1:J1"/>
    </sheetView>
  </sheetViews>
  <sheetFormatPr defaultRowHeight="12.75"/>
  <cols>
    <col min="1" max="1" width="13.42578125" style="12" customWidth="1"/>
    <col min="2" max="2" width="11" style="12" customWidth="1"/>
    <col min="3" max="16384" width="9.140625" style="12"/>
  </cols>
  <sheetData>
    <row r="1" spans="1:17" s="51" customFormat="1" ht="18.75" customHeight="1">
      <c r="A1" s="278" t="s">
        <v>154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7" s="51" customFormat="1" ht="14.25" customHeight="1">
      <c r="A2" s="140"/>
      <c r="B2" s="104"/>
      <c r="C2" s="104"/>
      <c r="D2" s="104"/>
      <c r="E2" s="104"/>
      <c r="F2" s="104"/>
      <c r="G2" s="104"/>
      <c r="H2" s="104"/>
      <c r="I2" s="105"/>
    </row>
    <row r="3" spans="1:17" s="51" customFormat="1" ht="15" customHeight="1">
      <c r="A3" s="106"/>
      <c r="B3" s="104"/>
      <c r="C3" s="104"/>
      <c r="D3" s="104"/>
      <c r="E3" s="104"/>
      <c r="F3" s="104"/>
      <c r="G3" s="104"/>
      <c r="H3" s="104"/>
      <c r="I3" s="105"/>
    </row>
    <row r="4" spans="1:17">
      <c r="A4" s="40"/>
      <c r="B4" s="273" t="s">
        <v>97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7" s="23" customFormat="1" ht="15" customHeight="1">
      <c r="A5" s="113"/>
      <c r="B5" s="139">
        <v>2005</v>
      </c>
      <c r="C5" s="139">
        <v>2006</v>
      </c>
      <c r="D5" s="139">
        <v>2007</v>
      </c>
      <c r="E5" s="139">
        <v>2008</v>
      </c>
      <c r="F5" s="139">
        <v>2009</v>
      </c>
      <c r="G5" s="139">
        <v>2010</v>
      </c>
      <c r="H5" s="139">
        <v>2011</v>
      </c>
      <c r="I5" s="139">
        <v>2012</v>
      </c>
      <c r="J5" s="139">
        <v>2013</v>
      </c>
      <c r="K5" s="139">
        <v>2014</v>
      </c>
      <c r="L5" s="139">
        <v>2015</v>
      </c>
      <c r="M5" s="139">
        <v>2016</v>
      </c>
      <c r="N5" s="137">
        <v>2017</v>
      </c>
      <c r="O5" s="178">
        <v>2018</v>
      </c>
      <c r="P5" s="257">
        <v>2019</v>
      </c>
    </row>
    <row r="6" spans="1:17" s="23" customFormat="1" ht="15" customHeight="1">
      <c r="A6" s="43"/>
      <c r="B6" s="225">
        <v>3017</v>
      </c>
      <c r="C6" s="225">
        <v>3178</v>
      </c>
      <c r="D6" s="225">
        <v>3473</v>
      </c>
      <c r="E6" s="225">
        <v>3848</v>
      </c>
      <c r="F6" s="225">
        <v>4053</v>
      </c>
      <c r="G6" s="225">
        <v>4108</v>
      </c>
      <c r="H6" s="225">
        <v>4327</v>
      </c>
      <c r="I6" s="225">
        <v>4412</v>
      </c>
      <c r="J6" s="225">
        <v>4563</v>
      </c>
      <c r="K6" s="226">
        <v>4814</v>
      </c>
      <c r="L6" s="225">
        <v>4992</v>
      </c>
      <c r="M6" s="225">
        <v>5119</v>
      </c>
      <c r="N6" s="227">
        <v>5312</v>
      </c>
      <c r="O6" s="240">
        <v>5642</v>
      </c>
      <c r="P6" s="240">
        <v>6154</v>
      </c>
    </row>
    <row r="7" spans="1:17" s="23" customFormat="1" ht="15" customHeight="1">
      <c r="A7" s="43"/>
      <c r="B7" s="122"/>
      <c r="C7" s="122"/>
      <c r="D7" s="122"/>
      <c r="E7" s="122"/>
      <c r="F7" s="122"/>
      <c r="G7" s="122"/>
      <c r="H7" s="122"/>
      <c r="I7" s="122"/>
      <c r="J7" s="122"/>
      <c r="K7" s="123"/>
      <c r="L7" s="122"/>
      <c r="M7" s="67"/>
      <c r="N7" s="41"/>
    </row>
    <row r="8" spans="1:17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23"/>
      <c r="O8" s="23"/>
      <c r="P8" s="23"/>
      <c r="Q8" s="23"/>
    </row>
    <row r="9" spans="1:17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31.5" customHeight="1">
      <c r="A27" s="280" t="s">
        <v>155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3"/>
      <c r="Q27" s="23"/>
    </row>
    <row r="28" spans="1:17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7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1:17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</row>
    <row r="39" spans="1:17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17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1:17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spans="1:17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17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7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7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</sheetData>
  <mergeCells count="3">
    <mergeCell ref="A27:O27"/>
    <mergeCell ref="A1:J1"/>
    <mergeCell ref="B4:P4"/>
  </mergeCells>
  <pageMargins left="0.78740157480314965" right="0.78740157480314965" top="0.98425196850393704" bottom="0.98425196850393704" header="0.51181102362204722" footer="0.51181102362204722"/>
  <pageSetup paperSize="9" scale="80" orientation="landscape" horizontalDpi="429496729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O20"/>
  <sheetViews>
    <sheetView zoomScaleNormal="100" zoomScaleSheetLayoutView="100" workbookViewId="0">
      <selection sqref="A1:I1"/>
    </sheetView>
  </sheetViews>
  <sheetFormatPr defaultRowHeight="12.75"/>
  <cols>
    <col min="1" max="1" width="51.140625" style="12" customWidth="1"/>
    <col min="2" max="10" width="9.28515625" style="12" customWidth="1"/>
    <col min="11" max="16384" width="9.140625" style="12"/>
  </cols>
  <sheetData>
    <row r="1" spans="1:10" s="51" customFormat="1" ht="18" customHeight="1">
      <c r="A1" s="278" t="s">
        <v>139</v>
      </c>
      <c r="B1" s="278"/>
      <c r="C1" s="278"/>
      <c r="D1" s="278"/>
      <c r="E1" s="278"/>
      <c r="F1" s="278"/>
      <c r="G1" s="278"/>
      <c r="H1" s="278"/>
      <c r="I1" s="278"/>
      <c r="J1" s="50"/>
    </row>
    <row r="2" spans="1:10" s="51" customFormat="1" ht="18" customHeight="1">
      <c r="A2" s="124"/>
      <c r="B2" s="52"/>
      <c r="C2" s="52"/>
      <c r="D2" s="52"/>
      <c r="E2" s="52"/>
      <c r="F2" s="52"/>
      <c r="G2" s="52"/>
      <c r="H2" s="105"/>
      <c r="I2" s="105"/>
      <c r="J2" s="105"/>
    </row>
    <row r="3" spans="1:10" s="51" customFormat="1" ht="18" customHeight="1">
      <c r="A3" s="124"/>
      <c r="B3" s="52"/>
      <c r="C3" s="52"/>
      <c r="D3" s="52"/>
      <c r="E3" s="52"/>
      <c r="F3" s="52"/>
      <c r="G3" s="52"/>
      <c r="H3" s="105"/>
      <c r="I3" s="105"/>
      <c r="J3" s="105"/>
    </row>
    <row r="4" spans="1:10">
      <c r="A4" s="161"/>
      <c r="B4" s="125" t="s">
        <v>97</v>
      </c>
      <c r="C4" s="10"/>
      <c r="D4" s="10"/>
      <c r="E4" s="10"/>
      <c r="F4" s="10"/>
      <c r="G4" s="10"/>
      <c r="H4" s="10"/>
      <c r="I4" s="10"/>
      <c r="J4" s="10"/>
    </row>
    <row r="5" spans="1:10" s="26" customFormat="1" ht="15.75" customHeight="1">
      <c r="A5" s="157" t="s">
        <v>9</v>
      </c>
      <c r="B5" s="210">
        <v>7066.41</v>
      </c>
    </row>
    <row r="6" spans="1:10" s="26" customFormat="1" ht="15.75" customHeight="1">
      <c r="A6" s="157" t="s">
        <v>8</v>
      </c>
      <c r="B6" s="210">
        <v>5703.93</v>
      </c>
    </row>
    <row r="7" spans="1:10" s="26" customFormat="1" ht="15.75" customHeight="1">
      <c r="A7" s="157" t="s">
        <v>39</v>
      </c>
      <c r="B7" s="210">
        <v>5678.45</v>
      </c>
    </row>
    <row r="8" spans="1:10" s="26" customFormat="1" ht="15.75" customHeight="1">
      <c r="A8" s="157" t="s">
        <v>40</v>
      </c>
      <c r="B8" s="210">
        <v>6323.01</v>
      </c>
    </row>
    <row r="9" spans="1:10" s="26" customFormat="1" ht="15.75" customHeight="1">
      <c r="A9" s="157" t="s">
        <v>42</v>
      </c>
      <c r="B9" s="210">
        <v>3401.79</v>
      </c>
    </row>
    <row r="10" spans="1:10" s="26" customFormat="1" ht="15.75" customHeight="1">
      <c r="A10" s="157" t="s">
        <v>41</v>
      </c>
      <c r="B10" s="210">
        <v>5636.32</v>
      </c>
    </row>
    <row r="11" spans="1:10" s="26" customFormat="1" ht="15.75" customHeight="1">
      <c r="A11" s="157" t="s">
        <v>144</v>
      </c>
      <c r="B11" s="210">
        <v>7246.24</v>
      </c>
    </row>
    <row r="12" spans="1:10" s="26" customFormat="1" ht="15.75" customHeight="1">
      <c r="A12" s="157" t="s">
        <v>145</v>
      </c>
      <c r="B12" s="210">
        <v>3657.93</v>
      </c>
    </row>
    <row r="13" spans="1:10" s="26" customFormat="1" ht="15.75" customHeight="1">
      <c r="A13" s="157" t="s">
        <v>43</v>
      </c>
      <c r="B13" s="210">
        <v>4753.54</v>
      </c>
    </row>
    <row r="20" spans="1:15" ht="17.25" customHeight="1">
      <c r="A20" s="280" t="s">
        <v>167</v>
      </c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</row>
  </sheetData>
  <mergeCells count="2">
    <mergeCell ref="A20:O20"/>
    <mergeCell ref="A1:I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2" orientation="landscape" horizontalDpi="4294967294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4"/>
  <sheetViews>
    <sheetView topLeftCell="A4" zoomScaleNormal="100" zoomScaleSheetLayoutView="100" workbookViewId="0">
      <selection sqref="A1:J1"/>
    </sheetView>
  </sheetViews>
  <sheetFormatPr defaultRowHeight="12.75"/>
  <cols>
    <col min="1" max="1" width="11" style="9" customWidth="1"/>
    <col min="2" max="2" width="21" style="9" customWidth="1"/>
    <col min="3" max="3" width="30.5703125" style="9" customWidth="1"/>
    <col min="4" max="16384" width="9.140625" style="9"/>
  </cols>
  <sheetData>
    <row r="1" spans="1:10" s="51" customFormat="1" ht="15" customHeight="1">
      <c r="A1" s="271" t="s">
        <v>127</v>
      </c>
      <c r="B1" s="271"/>
      <c r="C1" s="271"/>
      <c r="D1" s="271"/>
      <c r="E1" s="271"/>
      <c r="F1" s="271"/>
      <c r="G1" s="271"/>
      <c r="H1" s="271"/>
      <c r="I1" s="276"/>
      <c r="J1" s="276"/>
    </row>
    <row r="2" spans="1:10" s="51" customFormat="1" ht="15" customHeight="1">
      <c r="A2" s="60"/>
      <c r="B2" s="60"/>
      <c r="C2" s="60"/>
      <c r="D2" s="60"/>
      <c r="E2" s="60"/>
      <c r="F2" s="60"/>
      <c r="G2" s="60"/>
      <c r="H2" s="60"/>
      <c r="I2" s="103"/>
      <c r="J2" s="103"/>
    </row>
    <row r="3" spans="1:10" s="51" customFormat="1" ht="15" customHeight="1">
      <c r="A3" s="60"/>
      <c r="B3" s="60"/>
      <c r="C3" s="60"/>
      <c r="D3" s="60"/>
      <c r="E3" s="60"/>
      <c r="F3" s="60"/>
      <c r="G3" s="60"/>
      <c r="H3" s="60"/>
      <c r="I3" s="103"/>
      <c r="J3" s="103"/>
    </row>
    <row r="4" spans="1:10" ht="16.5" customHeight="1">
      <c r="A4" s="112"/>
      <c r="B4" s="139" t="s">
        <v>99</v>
      </c>
      <c r="C4" s="139" t="s">
        <v>100</v>
      </c>
      <c r="D4" s="23"/>
      <c r="E4" s="23"/>
      <c r="F4" s="23"/>
    </row>
    <row r="5" spans="1:10">
      <c r="A5" s="139">
        <v>2000</v>
      </c>
      <c r="B5" s="225">
        <v>782</v>
      </c>
      <c r="C5" s="202">
        <v>80.2</v>
      </c>
      <c r="D5" s="23"/>
      <c r="E5" s="23"/>
      <c r="F5" s="23"/>
    </row>
    <row r="6" spans="1:10">
      <c r="A6" s="139">
        <v>2001</v>
      </c>
      <c r="B6" s="225">
        <v>1088</v>
      </c>
      <c r="C6" s="202">
        <v>69.7</v>
      </c>
      <c r="D6" s="23"/>
      <c r="E6" s="23"/>
      <c r="F6" s="23"/>
    </row>
    <row r="7" spans="1:10">
      <c r="A7" s="139">
        <v>2002</v>
      </c>
      <c r="B7" s="225">
        <v>2939</v>
      </c>
      <c r="C7" s="202">
        <v>70.099999999999994</v>
      </c>
      <c r="D7" s="23"/>
      <c r="E7" s="23"/>
      <c r="F7" s="23"/>
    </row>
    <row r="8" spans="1:10">
      <c r="A8" s="139">
        <v>2003</v>
      </c>
      <c r="B8" s="225">
        <v>2981</v>
      </c>
      <c r="C8" s="202">
        <v>80</v>
      </c>
      <c r="D8" s="23"/>
      <c r="E8" s="23"/>
      <c r="F8" s="23"/>
    </row>
    <row r="9" spans="1:10">
      <c r="A9" s="139">
        <v>2004</v>
      </c>
      <c r="B9" s="225">
        <v>2115</v>
      </c>
      <c r="C9" s="202">
        <v>83.3</v>
      </c>
      <c r="D9" s="23"/>
      <c r="E9" s="23"/>
      <c r="F9" s="23"/>
    </row>
    <row r="10" spans="1:10">
      <c r="A10" s="139">
        <v>2005</v>
      </c>
      <c r="B10" s="225">
        <v>2636</v>
      </c>
      <c r="C10" s="202">
        <v>76.3</v>
      </c>
      <c r="D10" s="23"/>
      <c r="E10" s="23"/>
      <c r="F10" s="23"/>
    </row>
    <row r="11" spans="1:10">
      <c r="A11" s="139">
        <v>2006</v>
      </c>
      <c r="B11" s="225">
        <v>3099</v>
      </c>
      <c r="C11" s="202">
        <v>73</v>
      </c>
      <c r="D11" s="23"/>
      <c r="E11" s="23"/>
      <c r="F11" s="23"/>
    </row>
    <row r="12" spans="1:10">
      <c r="A12" s="139">
        <v>2007</v>
      </c>
      <c r="B12" s="225">
        <v>3295</v>
      </c>
      <c r="C12" s="202">
        <v>69.7</v>
      </c>
      <c r="D12" s="23"/>
      <c r="E12" s="23"/>
      <c r="F12" s="23"/>
    </row>
    <row r="13" spans="1:10">
      <c r="A13" s="139">
        <v>2008</v>
      </c>
      <c r="B13" s="225">
        <v>4550</v>
      </c>
      <c r="C13" s="202">
        <v>68.5</v>
      </c>
      <c r="D13" s="23"/>
      <c r="E13" s="23"/>
      <c r="F13" s="23"/>
    </row>
    <row r="14" spans="1:10">
      <c r="A14" s="139">
        <v>2009</v>
      </c>
      <c r="B14" s="225">
        <v>4276</v>
      </c>
      <c r="C14" s="202">
        <v>73.8</v>
      </c>
      <c r="D14" s="23"/>
      <c r="E14" s="23"/>
      <c r="F14" s="23"/>
    </row>
    <row r="15" spans="1:10">
      <c r="A15" s="139">
        <v>2010</v>
      </c>
      <c r="B15" s="225">
        <v>3534</v>
      </c>
      <c r="C15" s="202">
        <v>72.900000000000006</v>
      </c>
      <c r="D15" s="23"/>
      <c r="E15" s="23"/>
      <c r="F15" s="23"/>
    </row>
    <row r="16" spans="1:10">
      <c r="A16" s="139">
        <v>2011</v>
      </c>
      <c r="B16" s="211">
        <v>4422</v>
      </c>
      <c r="C16" s="203">
        <v>70.900000000000006</v>
      </c>
      <c r="D16" s="23"/>
      <c r="E16" s="23"/>
      <c r="F16" s="23"/>
    </row>
    <row r="17" spans="1:6">
      <c r="A17" s="139">
        <v>2012</v>
      </c>
      <c r="B17" s="211">
        <v>5095</v>
      </c>
      <c r="C17" s="203">
        <v>65.5</v>
      </c>
      <c r="D17" s="23"/>
      <c r="E17" s="23"/>
      <c r="F17" s="23"/>
    </row>
    <row r="18" spans="1:6">
      <c r="A18" s="139">
        <v>2013</v>
      </c>
      <c r="B18" s="211">
        <v>3851</v>
      </c>
      <c r="C18" s="203">
        <v>65.099999999999994</v>
      </c>
      <c r="D18" s="23"/>
      <c r="E18" s="23"/>
      <c r="F18" s="23"/>
    </row>
    <row r="19" spans="1:6">
      <c r="A19" s="139">
        <v>2014</v>
      </c>
      <c r="B19" s="211">
        <v>3945</v>
      </c>
      <c r="C19" s="203">
        <v>61.6</v>
      </c>
      <c r="D19" s="23"/>
      <c r="E19" s="23"/>
      <c r="F19" s="23"/>
    </row>
    <row r="20" spans="1:6" s="11" customFormat="1">
      <c r="A20" s="139">
        <v>2015</v>
      </c>
      <c r="B20" s="211">
        <v>4506</v>
      </c>
      <c r="C20" s="203">
        <v>56.6</v>
      </c>
      <c r="D20" s="26"/>
      <c r="E20" s="26"/>
      <c r="F20" s="26"/>
    </row>
    <row r="21" spans="1:6" s="11" customFormat="1">
      <c r="A21" s="139">
        <v>2016</v>
      </c>
      <c r="B21" s="211">
        <v>5080</v>
      </c>
      <c r="C21" s="203">
        <v>59.7</v>
      </c>
      <c r="D21" s="26"/>
      <c r="E21" s="26"/>
      <c r="F21" s="26"/>
    </row>
    <row r="22" spans="1:6">
      <c r="A22" s="139">
        <v>2017</v>
      </c>
      <c r="B22" s="228">
        <v>6442</v>
      </c>
      <c r="C22" s="229">
        <v>57.7</v>
      </c>
    </row>
    <row r="23" spans="1:6">
      <c r="A23" s="179">
        <v>2018</v>
      </c>
      <c r="B23" s="211">
        <v>6851</v>
      </c>
      <c r="C23" s="203">
        <v>55.9</v>
      </c>
    </row>
    <row r="24" spans="1:6">
      <c r="A24" s="258">
        <v>2019</v>
      </c>
      <c r="B24" s="211">
        <v>7265</v>
      </c>
      <c r="C24" s="203">
        <v>58</v>
      </c>
    </row>
  </sheetData>
  <mergeCells count="1">
    <mergeCell ref="A1:J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80" orientation="landscape" horizontalDpi="429496729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0"/>
  <sheetViews>
    <sheetView zoomScaleNormal="100" zoomScaleSheetLayoutView="100" workbookViewId="0">
      <selection sqref="A1:E1"/>
    </sheetView>
  </sheetViews>
  <sheetFormatPr defaultRowHeight="12.75"/>
  <cols>
    <col min="1" max="1" width="42.42578125" style="23" customWidth="1"/>
    <col min="2" max="4" width="10.85546875" style="23" customWidth="1"/>
    <col min="5" max="16384" width="9.140625" style="23"/>
  </cols>
  <sheetData>
    <row r="1" spans="1:5" s="50" customFormat="1" ht="16.5" customHeight="1">
      <c r="A1" s="271" t="s">
        <v>157</v>
      </c>
      <c r="B1" s="271"/>
      <c r="C1" s="271"/>
      <c r="D1" s="271"/>
      <c r="E1" s="271"/>
    </row>
    <row r="2" spans="1:5" s="105" customFormat="1" ht="15" customHeight="1">
      <c r="A2" s="106"/>
      <c r="B2" s="106"/>
      <c r="C2" s="106"/>
      <c r="D2" s="110"/>
      <c r="E2" s="106"/>
    </row>
    <row r="3" spans="1:5" s="105" customFormat="1" ht="15" customHeight="1">
      <c r="A3" s="106"/>
      <c r="B3" s="106"/>
      <c r="C3" s="106"/>
      <c r="D3" s="150"/>
      <c r="E3" s="106"/>
    </row>
    <row r="4" spans="1:5">
      <c r="A4" s="63"/>
      <c r="B4" s="277" t="s">
        <v>94</v>
      </c>
      <c r="C4" s="277"/>
      <c r="D4" s="151"/>
    </row>
    <row r="5" spans="1:5" s="26" customFormat="1" ht="15" customHeight="1">
      <c r="A5" s="38"/>
      <c r="B5" s="119">
        <v>2018</v>
      </c>
      <c r="C5" s="119">
        <v>2019</v>
      </c>
      <c r="D5" s="152"/>
    </row>
    <row r="6" spans="1:5" s="26" customFormat="1" ht="15" customHeight="1">
      <c r="A6" s="254" t="s">
        <v>68</v>
      </c>
      <c r="B6" s="208">
        <v>5.2</v>
      </c>
      <c r="C6" s="208">
        <v>3.7</v>
      </c>
      <c r="D6" s="153"/>
    </row>
    <row r="7" spans="1:5" s="26" customFormat="1" ht="15" customHeight="1">
      <c r="A7" s="254" t="s">
        <v>124</v>
      </c>
      <c r="B7" s="232">
        <v>4.7</v>
      </c>
      <c r="C7" s="202" t="s">
        <v>148</v>
      </c>
      <c r="D7" s="153"/>
    </row>
    <row r="8" spans="1:5" s="26" customFormat="1" ht="15" customHeight="1">
      <c r="A8" s="254" t="s">
        <v>69</v>
      </c>
      <c r="B8" s="208">
        <v>89.5</v>
      </c>
      <c r="C8" s="208">
        <v>95.7</v>
      </c>
      <c r="D8" s="153"/>
    </row>
    <row r="9" spans="1:5" s="26" customFormat="1" ht="15" customHeight="1">
      <c r="A9" s="254" t="s">
        <v>70</v>
      </c>
      <c r="B9" s="208">
        <v>0.6</v>
      </c>
      <c r="C9" s="208">
        <v>0.6</v>
      </c>
      <c r="D9" s="153"/>
    </row>
    <row r="10" spans="1:5">
      <c r="B10" s="192">
        <f>SUM(B6:B9)</f>
        <v>100</v>
      </c>
      <c r="C10" s="192">
        <f>SUM(C6:C9)</f>
        <v>100</v>
      </c>
      <c r="D10" s="128"/>
    </row>
  </sheetData>
  <mergeCells count="2">
    <mergeCell ref="A1:E1"/>
    <mergeCell ref="B4:C4"/>
  </mergeCells>
  <pageMargins left="0.7" right="0.7" top="0.75" bottom="0.75" header="0.3" footer="0.3"/>
  <pageSetup paperSize="9" scale="78" orientation="landscape" horizont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"/>
  <sheetViews>
    <sheetView zoomScaleNormal="100" zoomScaleSheetLayoutView="100" workbookViewId="0">
      <selection sqref="A1:I1"/>
    </sheetView>
  </sheetViews>
  <sheetFormatPr defaultRowHeight="12.75"/>
  <cols>
    <col min="1" max="1" width="11.28515625" customWidth="1"/>
  </cols>
  <sheetData>
    <row r="1" spans="1:9">
      <c r="A1" s="271" t="s">
        <v>140</v>
      </c>
      <c r="B1" s="271"/>
      <c r="C1" s="271"/>
      <c r="D1" s="271"/>
      <c r="E1" s="271"/>
      <c r="F1" s="271"/>
      <c r="G1" s="271"/>
      <c r="H1" s="271"/>
      <c r="I1" s="271"/>
    </row>
    <row r="4" spans="1:9">
      <c r="A4" s="243" t="s">
        <v>101</v>
      </c>
      <c r="B4" s="243"/>
      <c r="C4" s="243"/>
      <c r="D4" s="23"/>
    </row>
  </sheetData>
  <mergeCells count="1">
    <mergeCell ref="A1:I1"/>
  </mergeCells>
  <pageMargins left="0.7" right="0.7" top="0.75" bottom="0.75" header="0.3" footer="0.3"/>
  <pageSetup paperSize="9" scale="94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"/>
  <sheetViews>
    <sheetView zoomScaleNormal="100" zoomScaleSheetLayoutView="100" workbookViewId="0"/>
  </sheetViews>
  <sheetFormatPr defaultRowHeight="12.75"/>
  <cols>
    <col min="1" max="1" width="58.140625" style="23" customWidth="1"/>
    <col min="2" max="2" width="8.140625" style="23" customWidth="1"/>
    <col min="3" max="3" width="8.5703125" style="23" customWidth="1"/>
    <col min="4" max="5" width="7.28515625" style="23" customWidth="1"/>
    <col min="6" max="6" width="8.28515625" style="23" customWidth="1"/>
    <col min="7" max="11" width="7.28515625" style="23" customWidth="1"/>
    <col min="12" max="16384" width="9.140625" style="23"/>
  </cols>
  <sheetData>
    <row r="1" spans="1:16" s="51" customFormat="1" ht="15" customHeight="1">
      <c r="A1" s="49" t="s">
        <v>82</v>
      </c>
    </row>
    <row r="2" spans="1:16" s="51" customFormat="1" ht="15" customHeight="1">
      <c r="A2" s="126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6">
      <c r="B3" s="273" t="s">
        <v>93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6" ht="19.5" customHeight="1">
      <c r="A4" s="127"/>
      <c r="B4" s="139">
        <v>2005</v>
      </c>
      <c r="C4" s="139">
        <v>2006</v>
      </c>
      <c r="D4" s="139">
        <v>2007</v>
      </c>
      <c r="E4" s="139">
        <v>2008</v>
      </c>
      <c r="F4" s="139">
        <v>2009</v>
      </c>
      <c r="G4" s="139">
        <v>2010</v>
      </c>
      <c r="H4" s="139">
        <v>2011</v>
      </c>
      <c r="I4" s="139">
        <v>2012</v>
      </c>
      <c r="J4" s="139">
        <v>2013</v>
      </c>
      <c r="K4" s="139">
        <v>2014</v>
      </c>
      <c r="L4" s="139">
        <v>2015</v>
      </c>
      <c r="M4" s="139">
        <v>2016</v>
      </c>
      <c r="N4" s="139">
        <v>2017</v>
      </c>
      <c r="O4" s="179">
        <v>2018</v>
      </c>
      <c r="P4" s="258">
        <v>2019</v>
      </c>
    </row>
    <row r="5" spans="1:16" ht="15" customHeight="1">
      <c r="A5" s="155" t="s">
        <v>75</v>
      </c>
      <c r="B5" s="209">
        <v>66.099999999999994</v>
      </c>
      <c r="C5" s="209">
        <v>61.6</v>
      </c>
      <c r="D5" s="209">
        <v>59.2</v>
      </c>
      <c r="E5" s="209">
        <v>47.2</v>
      </c>
      <c r="F5" s="209">
        <v>51.5</v>
      </c>
      <c r="G5" s="209">
        <v>51.7</v>
      </c>
      <c r="H5" s="209">
        <v>62.1</v>
      </c>
      <c r="I5" s="203">
        <v>97.2</v>
      </c>
      <c r="J5" s="203">
        <v>112.1</v>
      </c>
      <c r="K5" s="209">
        <v>117.6</v>
      </c>
      <c r="L5" s="203">
        <v>118.2</v>
      </c>
      <c r="M5" s="203">
        <v>116.9</v>
      </c>
      <c r="N5" s="203">
        <v>118</v>
      </c>
      <c r="O5" s="203">
        <v>118.9</v>
      </c>
      <c r="P5" s="203">
        <v>119.4</v>
      </c>
    </row>
    <row r="6" spans="1:16" ht="15" customHeight="1">
      <c r="A6" s="155" t="s">
        <v>71</v>
      </c>
      <c r="B6" s="255">
        <v>493.5</v>
      </c>
      <c r="C6" s="209">
        <v>463.5</v>
      </c>
      <c r="D6" s="209">
        <v>475.8</v>
      </c>
      <c r="E6" s="209">
        <v>456</v>
      </c>
      <c r="F6" s="209">
        <v>380.6</v>
      </c>
      <c r="G6" s="209">
        <v>417.5</v>
      </c>
      <c r="H6" s="209">
        <v>445.9</v>
      </c>
      <c r="I6" s="203">
        <v>452.9</v>
      </c>
      <c r="J6" s="203">
        <v>463.6</v>
      </c>
      <c r="K6" s="209">
        <v>550.20000000000005</v>
      </c>
      <c r="L6" s="203">
        <v>677.6</v>
      </c>
      <c r="M6" s="203">
        <v>846.3</v>
      </c>
      <c r="N6" s="203">
        <v>1201</v>
      </c>
      <c r="O6" s="203">
        <v>1337.3</v>
      </c>
      <c r="P6" s="203">
        <v>1404.5</v>
      </c>
    </row>
    <row r="7" spans="1:16" ht="15" customHeight="1">
      <c r="A7" s="155" t="s">
        <v>72</v>
      </c>
      <c r="B7" s="255">
        <v>290.3</v>
      </c>
      <c r="C7" s="209">
        <v>311.60000000000002</v>
      </c>
      <c r="D7" s="209">
        <v>371.1</v>
      </c>
      <c r="E7" s="209">
        <v>369.9</v>
      </c>
      <c r="F7" s="209">
        <v>369.3</v>
      </c>
      <c r="G7" s="209">
        <v>479.5</v>
      </c>
      <c r="H7" s="209">
        <v>450.5</v>
      </c>
      <c r="I7" s="203">
        <v>489.6</v>
      </c>
      <c r="J7" s="203">
        <v>468.3</v>
      </c>
      <c r="K7" s="209">
        <v>466.6</v>
      </c>
      <c r="L7" s="203">
        <v>589.4</v>
      </c>
      <c r="M7" s="203">
        <v>677.5</v>
      </c>
      <c r="N7" s="203">
        <v>588.4</v>
      </c>
      <c r="O7" s="203">
        <v>463.6</v>
      </c>
      <c r="P7" s="203">
        <v>493.7</v>
      </c>
    </row>
    <row r="8" spans="1:16" ht="15" customHeight="1">
      <c r="A8" s="155" t="s">
        <v>73</v>
      </c>
      <c r="B8" s="255">
        <v>1210.7</v>
      </c>
      <c r="C8" s="209">
        <v>1485.8</v>
      </c>
      <c r="D8" s="209">
        <v>1578.5</v>
      </c>
      <c r="E8" s="209">
        <v>1622</v>
      </c>
      <c r="F8" s="209">
        <v>1705.4</v>
      </c>
      <c r="G8" s="209">
        <v>1503.5</v>
      </c>
      <c r="H8" s="209">
        <v>1608</v>
      </c>
      <c r="I8" s="203">
        <v>1520.9</v>
      </c>
      <c r="J8" s="203">
        <v>1252.2</v>
      </c>
      <c r="K8" s="209">
        <v>1291.9000000000001</v>
      </c>
      <c r="L8" s="203">
        <v>1708.4</v>
      </c>
      <c r="M8" s="203">
        <v>1557.9</v>
      </c>
      <c r="N8" s="203">
        <v>1755.7</v>
      </c>
      <c r="O8" s="203">
        <v>1624.3</v>
      </c>
      <c r="P8" s="203">
        <v>1918.1</v>
      </c>
    </row>
  </sheetData>
  <mergeCells count="1">
    <mergeCell ref="B3:P3"/>
  </mergeCells>
  <pageMargins left="0.78740157480314965" right="0.78740157480314965" top="0.78740157480314965" bottom="0.78740157480314965" header="0.31496062992125984" footer="0.31496062992125984"/>
  <pageSetup paperSize="9" scale="72" orientation="landscape" horizont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33"/>
  <sheetViews>
    <sheetView zoomScaleNormal="100" zoomScaleSheetLayoutView="100" workbookViewId="0">
      <selection sqref="A1:D1"/>
    </sheetView>
  </sheetViews>
  <sheetFormatPr defaultRowHeight="12.75"/>
  <cols>
    <col min="1" max="1" width="60.140625" style="12" customWidth="1"/>
    <col min="2" max="2" width="8.28515625" style="12" customWidth="1"/>
    <col min="3" max="4" width="7.85546875" style="12" customWidth="1"/>
    <col min="5" max="5" width="8.5703125" style="12" customWidth="1"/>
    <col min="6" max="6" width="7.85546875" style="12" customWidth="1"/>
    <col min="7" max="7" width="8.28515625" style="12" customWidth="1"/>
    <col min="8" max="8" width="7.85546875" style="12" customWidth="1"/>
    <col min="9" max="9" width="7.140625" style="12" customWidth="1"/>
    <col min="10" max="16" width="7" style="12" customWidth="1"/>
    <col min="17" max="17" width="8.42578125" style="12" customWidth="1"/>
    <col min="18" max="18" width="8.28515625" style="12" customWidth="1"/>
    <col min="19" max="19" width="8.7109375" style="12" customWidth="1"/>
    <col min="20" max="16384" width="9.140625" style="12"/>
  </cols>
  <sheetData>
    <row r="1" spans="1:21" s="51" customFormat="1" ht="15" customHeight="1">
      <c r="A1" s="271" t="s">
        <v>132</v>
      </c>
      <c r="B1" s="271"/>
      <c r="C1" s="271"/>
      <c r="D1" s="271"/>
    </row>
    <row r="2" spans="1:21" s="51" customFormat="1" ht="15" customHeight="1">
      <c r="A2" s="141"/>
    </row>
    <row r="3" spans="1:21" s="51" customFormat="1" ht="15" customHeight="1">
      <c r="A3" s="126"/>
    </row>
    <row r="4" spans="1:21">
      <c r="A4" s="23"/>
      <c r="B4" s="273" t="s">
        <v>93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</row>
    <row r="5" spans="1:21" ht="20.100000000000001" customHeight="1">
      <c r="A5" s="63"/>
      <c r="B5" s="139">
        <v>2000</v>
      </c>
      <c r="C5" s="139">
        <v>2001</v>
      </c>
      <c r="D5" s="139">
        <v>2002</v>
      </c>
      <c r="E5" s="139">
        <v>2003</v>
      </c>
      <c r="F5" s="139">
        <v>2004</v>
      </c>
      <c r="G5" s="139">
        <v>2005</v>
      </c>
      <c r="H5" s="139">
        <v>2006</v>
      </c>
      <c r="I5" s="139">
        <v>2007</v>
      </c>
      <c r="J5" s="139">
        <v>2008</v>
      </c>
      <c r="K5" s="139">
        <v>2009</v>
      </c>
      <c r="L5" s="139">
        <v>2010</v>
      </c>
      <c r="M5" s="139">
        <v>2011</v>
      </c>
      <c r="N5" s="139">
        <v>2012</v>
      </c>
      <c r="O5" s="139">
        <v>2013</v>
      </c>
      <c r="P5" s="139">
        <v>2014</v>
      </c>
      <c r="Q5" s="139">
        <v>2015</v>
      </c>
      <c r="R5" s="139">
        <v>2016</v>
      </c>
      <c r="S5" s="139">
        <v>2017</v>
      </c>
      <c r="T5" s="179">
        <v>2018</v>
      </c>
      <c r="U5" s="258">
        <v>2019</v>
      </c>
    </row>
    <row r="6" spans="1:21" s="14" customFormat="1" ht="15.75" customHeight="1">
      <c r="A6" s="157" t="s">
        <v>146</v>
      </c>
      <c r="B6" s="210">
        <v>306275</v>
      </c>
      <c r="C6" s="210">
        <v>313672</v>
      </c>
      <c r="D6" s="210">
        <v>310971</v>
      </c>
      <c r="E6" s="210">
        <v>315696</v>
      </c>
      <c r="F6" s="210">
        <v>345816</v>
      </c>
      <c r="G6" s="210">
        <v>364897</v>
      </c>
      <c r="H6" s="210">
        <v>372562</v>
      </c>
      <c r="I6" s="210">
        <v>394650</v>
      </c>
      <c r="J6" s="210">
        <v>387329</v>
      </c>
      <c r="K6" s="210">
        <v>430538</v>
      </c>
      <c r="L6" s="210">
        <v>436270</v>
      </c>
      <c r="M6" s="210">
        <v>502452</v>
      </c>
      <c r="N6" s="210">
        <v>588562</v>
      </c>
      <c r="O6" s="211">
        <v>628428</v>
      </c>
      <c r="P6" s="211">
        <v>719412</v>
      </c>
      <c r="Q6" s="211">
        <v>807407</v>
      </c>
      <c r="R6" s="211">
        <v>884194</v>
      </c>
      <c r="S6" s="211">
        <v>1009893</v>
      </c>
      <c r="T6" s="212">
        <v>1112209</v>
      </c>
      <c r="U6" s="212">
        <v>1201643</v>
      </c>
    </row>
    <row r="7" spans="1:21" s="14" customFormat="1" ht="15.75" customHeight="1">
      <c r="A7" s="108" t="s">
        <v>102</v>
      </c>
      <c r="B7" s="210">
        <v>118123</v>
      </c>
      <c r="C7" s="210">
        <v>125568</v>
      </c>
      <c r="D7" s="210">
        <v>123493</v>
      </c>
      <c r="E7" s="210">
        <v>131557</v>
      </c>
      <c r="F7" s="210">
        <v>141843</v>
      </c>
      <c r="G7" s="210">
        <v>147375</v>
      </c>
      <c r="H7" s="210">
        <v>150035</v>
      </c>
      <c r="I7" s="210">
        <v>146516</v>
      </c>
      <c r="J7" s="210">
        <v>119215</v>
      </c>
      <c r="K7" s="210">
        <v>135001</v>
      </c>
      <c r="L7" s="210">
        <v>141807</v>
      </c>
      <c r="M7" s="210">
        <v>163276</v>
      </c>
      <c r="N7" s="210">
        <v>213115</v>
      </c>
      <c r="O7" s="211">
        <v>239968</v>
      </c>
      <c r="P7" s="211">
        <v>265635</v>
      </c>
      <c r="Q7" s="211">
        <v>302332</v>
      </c>
      <c r="R7" s="211">
        <v>333476</v>
      </c>
      <c r="S7" s="211">
        <v>388577</v>
      </c>
      <c r="T7" s="212">
        <v>419280</v>
      </c>
      <c r="U7" s="212">
        <v>456074</v>
      </c>
    </row>
    <row r="8" spans="1:21" s="14" customFormat="1" ht="15.75" customHeight="1">
      <c r="A8" s="108" t="s">
        <v>103</v>
      </c>
      <c r="B8" s="210">
        <f>B6-B7</f>
        <v>188152</v>
      </c>
      <c r="C8" s="210">
        <f>C6-C7</f>
        <v>188104</v>
      </c>
      <c r="D8" s="210">
        <f t="shared" ref="D8:M8" si="0">D6-D7</f>
        <v>187478</v>
      </c>
      <c r="E8" s="210">
        <f t="shared" si="0"/>
        <v>184139</v>
      </c>
      <c r="F8" s="210">
        <f t="shared" si="0"/>
        <v>203973</v>
      </c>
      <c r="G8" s="210">
        <f t="shared" si="0"/>
        <v>217522</v>
      </c>
      <c r="H8" s="210">
        <f t="shared" si="0"/>
        <v>222527</v>
      </c>
      <c r="I8" s="210">
        <f t="shared" si="0"/>
        <v>248134</v>
      </c>
      <c r="J8" s="210">
        <f t="shared" si="0"/>
        <v>268114</v>
      </c>
      <c r="K8" s="210">
        <f t="shared" si="0"/>
        <v>295537</v>
      </c>
      <c r="L8" s="210">
        <f t="shared" si="0"/>
        <v>294463</v>
      </c>
      <c r="M8" s="210">
        <f t="shared" si="0"/>
        <v>339176</v>
      </c>
      <c r="N8" s="210">
        <f>N6-N7</f>
        <v>375447</v>
      </c>
      <c r="O8" s="211">
        <v>388460</v>
      </c>
      <c r="P8" s="211">
        <v>453777</v>
      </c>
      <c r="Q8" s="211">
        <v>505075</v>
      </c>
      <c r="R8" s="211">
        <v>550718</v>
      </c>
      <c r="S8" s="211">
        <v>621316</v>
      </c>
      <c r="T8" s="212">
        <v>692929</v>
      </c>
      <c r="U8" s="212">
        <v>745569</v>
      </c>
    </row>
    <row r="9" spans="1:21" s="14" customFormat="1" ht="15.75" customHeight="1">
      <c r="A9" s="148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4"/>
      <c r="P9" s="144"/>
      <c r="Q9" s="144"/>
      <c r="R9" s="144"/>
      <c r="S9" s="122"/>
    </row>
    <row r="10" spans="1:21" s="14" customFormat="1" ht="15" customHeight="1">
      <c r="A10" s="163"/>
      <c r="B10" s="282" t="s">
        <v>94</v>
      </c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3"/>
    </row>
    <row r="11" spans="1:21" s="14" customFormat="1" ht="19.5" customHeight="1">
      <c r="A11" s="149" t="s">
        <v>104</v>
      </c>
      <c r="B11" s="203">
        <f>B7/B6*100</f>
        <v>38.567627132478982</v>
      </c>
      <c r="C11" s="203">
        <f t="shared" ref="C11:L11" si="1">C7/C6*100</f>
        <v>40.031625392129364</v>
      </c>
      <c r="D11" s="203">
        <f t="shared" si="1"/>
        <v>39.712063182740515</v>
      </c>
      <c r="E11" s="203">
        <f t="shared" si="1"/>
        <v>41.672051593938477</v>
      </c>
      <c r="F11" s="203">
        <f t="shared" si="1"/>
        <v>41.016899160247064</v>
      </c>
      <c r="G11" s="203">
        <f t="shared" si="1"/>
        <v>40.38810952131697</v>
      </c>
      <c r="H11" s="203">
        <f t="shared" si="1"/>
        <v>40.271149499948997</v>
      </c>
      <c r="I11" s="203">
        <f t="shared" si="1"/>
        <v>37.125554288610161</v>
      </c>
      <c r="J11" s="203">
        <f t="shared" si="1"/>
        <v>30.778743652037416</v>
      </c>
      <c r="K11" s="203">
        <f t="shared" si="1"/>
        <v>31.356349497605322</v>
      </c>
      <c r="L11" s="203">
        <f t="shared" si="1"/>
        <v>32.504412405161943</v>
      </c>
      <c r="M11" s="203">
        <v>32.5</v>
      </c>
      <c r="N11" s="211">
        <v>36.200000000000003</v>
      </c>
      <c r="O11" s="211">
        <v>38.200000000000003</v>
      </c>
      <c r="P11" s="211">
        <v>36.9</v>
      </c>
      <c r="Q11" s="203">
        <f t="shared" ref="Q11" si="2">Q7/Q6*100</f>
        <v>37.444807884994802</v>
      </c>
      <c r="R11" s="211">
        <v>37.700000000000003</v>
      </c>
      <c r="S11" s="211">
        <v>38.5</v>
      </c>
      <c r="T11" s="213">
        <v>37.700000000000003</v>
      </c>
      <c r="U11" s="262">
        <v>38</v>
      </c>
    </row>
    <row r="12" spans="1:21" s="14" customFormat="1" ht="20.100000000000001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19"/>
    </row>
    <row r="31" spans="1:2">
      <c r="A31" s="173" t="s">
        <v>163</v>
      </c>
      <c r="B31" s="23"/>
    </row>
    <row r="32" spans="1:2">
      <c r="A32" s="23"/>
    </row>
    <row r="33" spans="1:1">
      <c r="A33" s="12" t="s">
        <v>84</v>
      </c>
    </row>
  </sheetData>
  <mergeCells count="3">
    <mergeCell ref="A1:D1"/>
    <mergeCell ref="B4:U4"/>
    <mergeCell ref="B10:U10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horizontalDpi="4294967294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M27"/>
  <sheetViews>
    <sheetView zoomScaleNormal="100" zoomScaleSheetLayoutView="100" workbookViewId="0">
      <selection sqref="A1:M1"/>
    </sheetView>
  </sheetViews>
  <sheetFormatPr defaultRowHeight="12.75"/>
  <cols>
    <col min="1" max="1" width="38.42578125" style="23" customWidth="1"/>
    <col min="2" max="13" width="7.5703125" style="23" customWidth="1"/>
    <col min="14" max="16384" width="9.140625" style="23"/>
  </cols>
  <sheetData>
    <row r="1" spans="1:13" s="51" customFormat="1" ht="15" customHeight="1">
      <c r="A1" s="284" t="s">
        <v>141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51" customFormat="1" ht="15" customHeight="1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s="51" customFormat="1" ht="1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>
      <c r="A4" s="161"/>
      <c r="B4" s="285" t="s">
        <v>45</v>
      </c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5" customHeight="1">
      <c r="A5" s="144"/>
      <c r="B5" s="246" t="s">
        <v>12</v>
      </c>
      <c r="C5" s="246" t="s">
        <v>13</v>
      </c>
      <c r="D5" s="246" t="s">
        <v>14</v>
      </c>
      <c r="E5" s="246" t="s">
        <v>15</v>
      </c>
      <c r="F5" s="246" t="s">
        <v>16</v>
      </c>
      <c r="G5" s="246" t="s">
        <v>17</v>
      </c>
      <c r="H5" s="246" t="s">
        <v>18</v>
      </c>
      <c r="I5" s="246" t="s">
        <v>19</v>
      </c>
      <c r="J5" s="246" t="s">
        <v>20</v>
      </c>
      <c r="K5" s="246" t="s">
        <v>21</v>
      </c>
      <c r="L5" s="246" t="s">
        <v>22</v>
      </c>
      <c r="M5" s="246" t="s">
        <v>23</v>
      </c>
    </row>
    <row r="6" spans="1:13" s="26" customFormat="1" ht="17.25" customHeight="1">
      <c r="A6" s="164"/>
      <c r="B6" s="248">
        <f>B8-B7</f>
        <v>126.70000000000002</v>
      </c>
      <c r="C6" s="214">
        <f t="shared" ref="C6:M6" si="0">C8-C7</f>
        <v>161.1</v>
      </c>
      <c r="D6" s="214">
        <f t="shared" si="0"/>
        <v>263</v>
      </c>
      <c r="E6" s="214">
        <f t="shared" si="0"/>
        <v>178.29999999999998</v>
      </c>
      <c r="F6" s="214">
        <f t="shared" si="0"/>
        <v>216.70000000000002</v>
      </c>
      <c r="G6" s="214">
        <f t="shared" si="0"/>
        <v>253.3</v>
      </c>
      <c r="H6" s="214">
        <f t="shared" si="0"/>
        <v>212.39999999999998</v>
      </c>
      <c r="I6" s="214">
        <f t="shared" si="0"/>
        <v>211.7</v>
      </c>
      <c r="J6" s="214">
        <f t="shared" si="0"/>
        <v>267.60000000000002</v>
      </c>
      <c r="K6" s="214">
        <f t="shared" si="0"/>
        <v>252.2</v>
      </c>
      <c r="L6" s="214">
        <f t="shared" si="0"/>
        <v>232.70000000000002</v>
      </c>
      <c r="M6" s="214">
        <f t="shared" si="0"/>
        <v>400.5</v>
      </c>
    </row>
    <row r="7" spans="1:13" s="26" customFormat="1" ht="17.25" customHeight="1">
      <c r="A7" s="158" t="s">
        <v>105</v>
      </c>
      <c r="B7" s="203">
        <v>78.099999999999994</v>
      </c>
      <c r="C7" s="203">
        <v>61.9</v>
      </c>
      <c r="D7" s="203">
        <v>110.5</v>
      </c>
      <c r="E7" s="203">
        <v>152.9</v>
      </c>
      <c r="F7" s="203">
        <v>156.9</v>
      </c>
      <c r="G7" s="203">
        <v>182.2</v>
      </c>
      <c r="H7" s="203">
        <v>181</v>
      </c>
      <c r="I7" s="203">
        <v>178.3</v>
      </c>
      <c r="J7" s="203">
        <v>184.6</v>
      </c>
      <c r="K7" s="203">
        <v>213.8</v>
      </c>
      <c r="L7" s="203">
        <v>252.4</v>
      </c>
      <c r="M7" s="203">
        <v>269</v>
      </c>
    </row>
    <row r="8" spans="1:13" ht="17.25" customHeight="1">
      <c r="A8" s="155" t="s">
        <v>80</v>
      </c>
      <c r="B8" s="215">
        <v>204.8</v>
      </c>
      <c r="C8" s="215">
        <v>223</v>
      </c>
      <c r="D8" s="215">
        <v>373.5</v>
      </c>
      <c r="E8" s="215">
        <v>331.2</v>
      </c>
      <c r="F8" s="215">
        <v>373.6</v>
      </c>
      <c r="G8" s="215">
        <v>435.5</v>
      </c>
      <c r="H8" s="215">
        <v>393.4</v>
      </c>
      <c r="I8" s="215">
        <v>390</v>
      </c>
      <c r="J8" s="215">
        <v>452.2</v>
      </c>
      <c r="K8" s="215">
        <v>466</v>
      </c>
      <c r="L8" s="215">
        <v>485.1</v>
      </c>
      <c r="M8" s="215">
        <v>669.5</v>
      </c>
    </row>
    <row r="9" spans="1:13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27" spans="1:1">
      <c r="A27" s="173" t="s">
        <v>79</v>
      </c>
    </row>
  </sheetData>
  <mergeCells count="2">
    <mergeCell ref="A1:M1"/>
    <mergeCell ref="B4:M4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89" orientation="landscape" horizontalDpi="4294967294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P6"/>
  <sheetViews>
    <sheetView zoomScaleNormal="100" zoomScaleSheetLayoutView="100" workbookViewId="0"/>
  </sheetViews>
  <sheetFormatPr defaultRowHeight="12.75"/>
  <cols>
    <col min="1" max="1" width="28.5703125" customWidth="1"/>
  </cols>
  <sheetData>
    <row r="1" spans="1:16">
      <c r="A1" s="245" t="s">
        <v>131</v>
      </c>
    </row>
    <row r="4" spans="1:16" ht="14.25">
      <c r="B4" s="286" t="s">
        <v>129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>
      <c r="B5" s="250">
        <v>2005</v>
      </c>
      <c r="C5" s="250">
        <v>2006</v>
      </c>
      <c r="D5" s="250">
        <v>2007</v>
      </c>
      <c r="E5" s="250">
        <v>2008</v>
      </c>
      <c r="F5" s="250">
        <v>2009</v>
      </c>
      <c r="G5" s="250">
        <v>2010</v>
      </c>
      <c r="H5" s="250">
        <v>2011</v>
      </c>
      <c r="I5" s="250">
        <v>2012</v>
      </c>
      <c r="J5" s="250">
        <v>2013</v>
      </c>
      <c r="K5" s="250">
        <v>2014</v>
      </c>
      <c r="L5" s="250">
        <v>2015</v>
      </c>
      <c r="M5" s="250">
        <v>2016</v>
      </c>
      <c r="N5" s="250">
        <v>2017</v>
      </c>
      <c r="O5" s="250">
        <v>2018</v>
      </c>
      <c r="P5" s="250">
        <v>2019</v>
      </c>
    </row>
    <row r="6" spans="1:16">
      <c r="A6" s="247" t="s">
        <v>128</v>
      </c>
      <c r="B6" s="249">
        <v>12860</v>
      </c>
      <c r="C6" s="249">
        <v>20777</v>
      </c>
      <c r="D6" s="249">
        <v>3991</v>
      </c>
      <c r="E6" s="249">
        <v>24204</v>
      </c>
      <c r="F6" s="249">
        <v>12323</v>
      </c>
      <c r="G6" s="249">
        <v>31584</v>
      </c>
      <c r="H6" s="249">
        <v>53451</v>
      </c>
      <c r="I6" s="249">
        <v>90919</v>
      </c>
      <c r="J6" s="249">
        <v>33487</v>
      </c>
      <c r="K6" s="249">
        <v>25644</v>
      </c>
      <c r="L6" s="249">
        <v>83074</v>
      </c>
      <c r="M6" s="249">
        <v>10460</v>
      </c>
      <c r="N6" s="249">
        <v>108979</v>
      </c>
      <c r="O6" s="249">
        <v>68530</v>
      </c>
      <c r="P6" s="265">
        <v>74680</v>
      </c>
    </row>
  </sheetData>
  <mergeCells count="1">
    <mergeCell ref="B4:P4"/>
  </mergeCells>
  <pageMargins left="0.7" right="0.7" top="0.75" bottom="0.75" header="0.3" footer="0.3"/>
  <pageSetup paperSize="9" scale="53" orientation="portrait" horizontalDpi="4294967294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C10"/>
  <sheetViews>
    <sheetView zoomScaleNormal="100" zoomScaleSheetLayoutView="100" workbookViewId="0"/>
  </sheetViews>
  <sheetFormatPr defaultRowHeight="12.75"/>
  <cols>
    <col min="1" max="1" width="47.85546875" customWidth="1"/>
    <col min="2" max="2" width="20.140625" customWidth="1"/>
  </cols>
  <sheetData>
    <row r="1" spans="1:3">
      <c r="A1" s="267" t="s">
        <v>165</v>
      </c>
      <c r="B1" s="54"/>
    </row>
    <row r="2" spans="1:3">
      <c r="A2" s="23"/>
    </row>
    <row r="3" spans="1:3">
      <c r="A3" s="49" t="s">
        <v>85</v>
      </c>
    </row>
    <row r="5" spans="1:3">
      <c r="A5" s="267"/>
      <c r="B5" s="59" t="s">
        <v>164</v>
      </c>
    </row>
    <row r="6" spans="1:3">
      <c r="A6" s="65" t="s">
        <v>123</v>
      </c>
      <c r="B6" s="266">
        <v>48882</v>
      </c>
    </row>
    <row r="7" spans="1:3">
      <c r="A7" s="65" t="s">
        <v>111</v>
      </c>
      <c r="B7" s="266">
        <v>2.7</v>
      </c>
    </row>
    <row r="8" spans="1:3">
      <c r="A8" s="65" t="s">
        <v>112</v>
      </c>
      <c r="B8" s="266">
        <v>2.7</v>
      </c>
    </row>
    <row r="10" spans="1:3">
      <c r="A10" s="217" t="s">
        <v>126</v>
      </c>
      <c r="B10" s="12"/>
      <c r="C10" s="12"/>
    </row>
  </sheetData>
  <pageMargins left="0.7" right="0.7" top="0.75" bottom="0.75" header="0.3" footer="0.3"/>
  <pageSetup paperSize="9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4"/>
  <sheetViews>
    <sheetView zoomScaleNormal="100" zoomScaleSheetLayoutView="100" workbookViewId="0">
      <selection sqref="A1:F1"/>
    </sheetView>
  </sheetViews>
  <sheetFormatPr defaultRowHeight="12.75"/>
  <cols>
    <col min="1" max="1" width="31.28515625" style="35" customWidth="1"/>
    <col min="2" max="2" width="9.140625" style="35"/>
    <col min="3" max="3" width="10.28515625" style="35" customWidth="1"/>
    <col min="4" max="4" width="9.140625" style="35"/>
    <col min="5" max="5" width="16" style="35" customWidth="1"/>
    <col min="6" max="6" width="28.85546875" style="35" customWidth="1"/>
    <col min="7" max="16384" width="9.140625" style="35"/>
  </cols>
  <sheetData>
    <row r="1" spans="1:10" s="53" customFormat="1" ht="15" customHeight="1">
      <c r="A1" s="287" t="s">
        <v>130</v>
      </c>
      <c r="B1" s="287"/>
      <c r="C1" s="287"/>
      <c r="D1" s="287"/>
      <c r="E1" s="287"/>
      <c r="F1" s="287"/>
    </row>
    <row r="2" spans="1:10" s="53" customFormat="1" ht="15" customHeight="1">
      <c r="A2" s="36"/>
    </row>
    <row r="4" spans="1:10" ht="20.25" customHeight="1">
      <c r="A4" s="165" t="s">
        <v>113</v>
      </c>
      <c r="B4" s="159">
        <v>2018</v>
      </c>
      <c r="C4" s="159">
        <v>2019</v>
      </c>
      <c r="D4" s="174"/>
      <c r="E4" s="166"/>
      <c r="F4" s="165" t="s">
        <v>114</v>
      </c>
      <c r="G4" s="159">
        <v>2018</v>
      </c>
      <c r="H4" s="159">
        <v>2019</v>
      </c>
      <c r="I4" s="174"/>
      <c r="J4" s="129"/>
    </row>
    <row r="5" spans="1:10" ht="16.5" customHeight="1">
      <c r="A5" s="167" t="s">
        <v>115</v>
      </c>
      <c r="B5" s="216">
        <v>3182</v>
      </c>
      <c r="C5" s="244">
        <v>2718</v>
      </c>
      <c r="D5" s="177"/>
      <c r="E5" s="166"/>
      <c r="F5" s="167" t="s">
        <v>115</v>
      </c>
      <c r="G5" s="244">
        <v>3284</v>
      </c>
      <c r="H5" s="244">
        <v>2644</v>
      </c>
      <c r="I5" s="177"/>
      <c r="J5" s="129"/>
    </row>
    <row r="6" spans="1:10" ht="17.25" customHeight="1">
      <c r="A6" s="167" t="s">
        <v>116</v>
      </c>
      <c r="B6" s="216">
        <v>1250</v>
      </c>
      <c r="C6" s="244">
        <v>1209</v>
      </c>
      <c r="D6" s="177"/>
      <c r="E6" s="166"/>
      <c r="F6" s="167" t="s">
        <v>116</v>
      </c>
      <c r="G6" s="216">
        <v>1170</v>
      </c>
      <c r="H6" s="244">
        <v>1282</v>
      </c>
      <c r="I6" s="177"/>
      <c r="J6" s="129"/>
    </row>
    <row r="7" spans="1:10">
      <c r="A7" s="129"/>
      <c r="B7" s="129"/>
      <c r="C7" s="129"/>
      <c r="D7" s="129"/>
      <c r="E7" s="129"/>
      <c r="F7" s="129"/>
      <c r="G7" s="129"/>
      <c r="H7" s="129"/>
      <c r="I7" s="129"/>
      <c r="J7" s="129"/>
    </row>
    <row r="24" spans="1:1">
      <c r="A24" s="217" t="s">
        <v>149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7"/>
  <sheetViews>
    <sheetView zoomScaleNormal="100" zoomScaleSheetLayoutView="100" workbookViewId="0">
      <selection sqref="A1:G1"/>
    </sheetView>
  </sheetViews>
  <sheetFormatPr defaultRowHeight="12.75"/>
  <cols>
    <col min="1" max="1" width="36.42578125" customWidth="1"/>
    <col min="2" max="3" width="10.140625" customWidth="1"/>
  </cols>
  <sheetData>
    <row r="1" spans="1:7" s="51" customFormat="1" ht="15" customHeight="1">
      <c r="A1" s="271" t="s">
        <v>158</v>
      </c>
      <c r="B1" s="271"/>
      <c r="C1" s="271"/>
      <c r="D1" s="271"/>
      <c r="E1" s="271"/>
      <c r="F1" s="271"/>
      <c r="G1" s="271"/>
    </row>
    <row r="2" spans="1:7" s="51" customFormat="1" ht="15" customHeight="1">
      <c r="A2" s="237"/>
      <c r="B2" s="237"/>
      <c r="C2" s="237"/>
      <c r="D2" s="237"/>
      <c r="E2" s="237"/>
      <c r="F2" s="237"/>
      <c r="G2" s="237"/>
    </row>
    <row r="3" spans="1:7" s="51" customFormat="1" ht="15" customHeight="1">
      <c r="A3" s="124"/>
      <c r="B3" s="162"/>
      <c r="C3" s="162"/>
    </row>
    <row r="4" spans="1:7">
      <c r="A4" s="161"/>
      <c r="B4" s="277" t="s">
        <v>94</v>
      </c>
      <c r="C4" s="277"/>
    </row>
    <row r="5" spans="1:7" ht="15" customHeight="1">
      <c r="A5" s="168"/>
      <c r="B5" s="139">
        <v>2018</v>
      </c>
      <c r="C5" s="139">
        <v>2019</v>
      </c>
    </row>
    <row r="6" spans="1:7" s="15" customFormat="1" ht="15" customHeight="1">
      <c r="A6" s="149" t="s">
        <v>32</v>
      </c>
      <c r="B6" s="251">
        <v>36.799999999999997</v>
      </c>
      <c r="C6" s="251">
        <v>39.5</v>
      </c>
    </row>
    <row r="7" spans="1:7" s="15" customFormat="1" ht="15" customHeight="1">
      <c r="A7" s="149" t="s">
        <v>33</v>
      </c>
      <c r="B7" s="251">
        <v>25.8</v>
      </c>
      <c r="C7" s="251">
        <v>24.1</v>
      </c>
    </row>
    <row r="8" spans="1:7" s="15" customFormat="1" ht="15" customHeight="1">
      <c r="A8" s="149" t="s">
        <v>81</v>
      </c>
      <c r="B8" s="251">
        <v>34.5</v>
      </c>
      <c r="C8" s="251">
        <v>33.700000000000003</v>
      </c>
    </row>
    <row r="9" spans="1:7" ht="15" customHeight="1">
      <c r="A9" s="149" t="s">
        <v>117</v>
      </c>
      <c r="B9" s="251">
        <v>0.7</v>
      </c>
      <c r="C9" s="251">
        <v>0.9</v>
      </c>
    </row>
    <row r="10" spans="1:7" ht="15" customHeight="1">
      <c r="A10" s="149" t="s">
        <v>34</v>
      </c>
      <c r="B10" s="251">
        <v>2.2000000000000002</v>
      </c>
      <c r="C10" s="251">
        <v>1.8</v>
      </c>
    </row>
    <row r="11" spans="1:7">
      <c r="A11" s="71"/>
      <c r="B11" s="71"/>
      <c r="C11" s="130"/>
    </row>
    <row r="17" spans="1:1">
      <c r="A17" s="217" t="s">
        <v>166</v>
      </c>
    </row>
  </sheetData>
  <mergeCells count="2">
    <mergeCell ref="B4:C4"/>
    <mergeCell ref="A1:G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4" orientation="landscape" horizontalDpi="4294967294" r:id="rId1"/>
  <headerFooter alignWithMargins="0"/>
  <colBreaks count="1" manualBreakCount="1">
    <brk id="14" max="17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L26"/>
  <sheetViews>
    <sheetView zoomScaleNormal="100" zoomScaleSheetLayoutView="100" workbookViewId="0"/>
  </sheetViews>
  <sheetFormatPr defaultRowHeight="12.75"/>
  <cols>
    <col min="1" max="1" width="70.5703125" customWidth="1"/>
    <col min="2" max="2" width="12.7109375" customWidth="1"/>
    <col min="3" max="5" width="13.85546875" customWidth="1"/>
    <col min="7" max="7" width="7.85546875" customWidth="1"/>
  </cols>
  <sheetData>
    <row r="1" spans="1:12" s="51" customFormat="1" ht="15" customHeight="1">
      <c r="A1" s="49" t="s">
        <v>31</v>
      </c>
    </row>
    <row r="2" spans="1:12" s="51" customFormat="1" ht="15" customHeight="1">
      <c r="A2" s="141"/>
    </row>
    <row r="3" spans="1:12">
      <c r="A3" s="49"/>
    </row>
    <row r="4" spans="1:12">
      <c r="A4" s="168"/>
      <c r="B4" s="169"/>
      <c r="C4" s="169"/>
      <c r="D4" s="169"/>
      <c r="E4" s="71"/>
      <c r="F4" s="71"/>
    </row>
    <row r="5" spans="1:12">
      <c r="A5" s="169"/>
      <c r="B5" s="288" t="s">
        <v>45</v>
      </c>
      <c r="C5" s="288"/>
      <c r="D5" s="218"/>
      <c r="E5" s="71"/>
      <c r="F5" s="71"/>
    </row>
    <row r="6" spans="1:12" s="15" customFormat="1" ht="20.100000000000001" customHeight="1">
      <c r="A6" s="144"/>
      <c r="B6" s="139">
        <v>2018</v>
      </c>
      <c r="C6" s="139">
        <v>2019</v>
      </c>
      <c r="E6" s="160"/>
      <c r="F6" s="160"/>
      <c r="G6" s="118"/>
    </row>
    <row r="7" spans="1:12" s="15" customFormat="1" ht="20.100000000000001" customHeight="1">
      <c r="A7" s="157" t="s">
        <v>150</v>
      </c>
      <c r="B7" s="203">
        <v>127341.7</v>
      </c>
      <c r="C7" s="261">
        <v>138304.9</v>
      </c>
      <c r="E7" s="146"/>
      <c r="F7" s="146"/>
      <c r="G7" s="131"/>
    </row>
    <row r="8" spans="1:12" s="15" customFormat="1" ht="20.100000000000001" customHeight="1">
      <c r="A8" s="157" t="s">
        <v>151</v>
      </c>
      <c r="B8" s="203">
        <v>120617.4</v>
      </c>
      <c r="C8" s="261">
        <v>132799.70000000001</v>
      </c>
      <c r="E8" s="146"/>
      <c r="F8" s="146"/>
      <c r="G8" s="131"/>
    </row>
    <row r="9" spans="1:12">
      <c r="A9" s="144"/>
      <c r="B9" s="144"/>
      <c r="C9" s="144"/>
      <c r="D9" s="144"/>
      <c r="E9" s="63"/>
      <c r="F9" s="63"/>
      <c r="L9" s="15"/>
    </row>
    <row r="10" spans="1:12">
      <c r="A10" s="144"/>
      <c r="B10" s="144"/>
      <c r="C10" s="144"/>
      <c r="D10" s="144"/>
      <c r="E10" s="63"/>
      <c r="F10" s="63"/>
    </row>
    <row r="11" spans="1:12">
      <c r="A11" s="144"/>
      <c r="B11" s="277" t="s">
        <v>45</v>
      </c>
      <c r="C11" s="277"/>
      <c r="D11" s="277"/>
      <c r="E11" s="277"/>
      <c r="F11" s="63"/>
    </row>
    <row r="12" spans="1:12">
      <c r="A12" s="157" t="s">
        <v>150</v>
      </c>
      <c r="B12" s="277">
        <v>2018</v>
      </c>
      <c r="C12" s="277"/>
      <c r="D12" s="282">
        <v>2019</v>
      </c>
      <c r="E12" s="282"/>
      <c r="F12" s="115"/>
      <c r="G12" s="25"/>
    </row>
    <row r="13" spans="1:12">
      <c r="A13" s="108" t="s">
        <v>118</v>
      </c>
      <c r="B13" s="203">
        <v>66509.5</v>
      </c>
      <c r="C13" s="208">
        <v>52.2</v>
      </c>
      <c r="D13" s="259">
        <v>70845.899999999994</v>
      </c>
      <c r="E13" s="260">
        <v>51.224432395381506</v>
      </c>
      <c r="F13" s="115"/>
      <c r="G13" s="25"/>
    </row>
    <row r="14" spans="1:12">
      <c r="A14" s="108" t="s">
        <v>35</v>
      </c>
      <c r="B14" s="203">
        <v>58123.9</v>
      </c>
      <c r="C14" s="208">
        <v>45.7</v>
      </c>
      <c r="D14" s="203">
        <v>64857.599999999999</v>
      </c>
      <c r="E14" s="260">
        <v>46.894650876433161</v>
      </c>
      <c r="F14" s="115"/>
      <c r="G14" s="25"/>
    </row>
    <row r="15" spans="1:12">
      <c r="A15" s="108" t="s">
        <v>36</v>
      </c>
      <c r="B15" s="203">
        <v>1323.4</v>
      </c>
      <c r="C15" s="208">
        <v>1</v>
      </c>
      <c r="D15" s="203">
        <v>1672.2</v>
      </c>
      <c r="E15" s="260">
        <v>1.2090677915243784</v>
      </c>
      <c r="F15" s="115"/>
      <c r="G15" s="25"/>
    </row>
    <row r="16" spans="1:12">
      <c r="A16" s="108" t="s">
        <v>37</v>
      </c>
      <c r="B16" s="203">
        <v>1384.8</v>
      </c>
      <c r="C16" s="208">
        <v>1.1000000000000001</v>
      </c>
      <c r="D16" s="203">
        <v>929.1</v>
      </c>
      <c r="E16" s="260">
        <v>0.67177663264280585</v>
      </c>
      <c r="F16" s="115"/>
      <c r="G16" s="25"/>
    </row>
    <row r="17" spans="1:7">
      <c r="A17" s="144"/>
      <c r="B17" s="146"/>
      <c r="C17" s="219">
        <f>SUM(C13:C16)</f>
        <v>100</v>
      </c>
      <c r="D17" s="219"/>
      <c r="E17" s="193">
        <f>E13+E14+E15+E16</f>
        <v>99.999927695981853</v>
      </c>
      <c r="F17" s="115"/>
      <c r="G17" s="28"/>
    </row>
    <row r="18" spans="1:7">
      <c r="A18" s="144"/>
      <c r="B18" s="146"/>
      <c r="C18" s="146"/>
      <c r="D18" s="146"/>
      <c r="E18" s="115"/>
      <c r="F18" s="115"/>
      <c r="G18" s="28"/>
    </row>
    <row r="19" spans="1:7">
      <c r="A19" s="144"/>
      <c r="B19" s="277" t="s">
        <v>45</v>
      </c>
      <c r="C19" s="277"/>
      <c r="D19" s="277"/>
      <c r="E19" s="277"/>
      <c r="F19" s="115"/>
      <c r="G19" s="25"/>
    </row>
    <row r="20" spans="1:7">
      <c r="A20" s="157" t="s">
        <v>151</v>
      </c>
      <c r="B20" s="277">
        <v>2018</v>
      </c>
      <c r="C20" s="277"/>
      <c r="D20" s="282">
        <v>2019</v>
      </c>
      <c r="E20" s="282"/>
      <c r="F20" s="115"/>
      <c r="G20" s="25"/>
    </row>
    <row r="21" spans="1:7">
      <c r="A21" s="109" t="s">
        <v>119</v>
      </c>
      <c r="B21" s="203">
        <v>67995.5</v>
      </c>
      <c r="C21" s="208">
        <v>56.4</v>
      </c>
      <c r="D21" s="203">
        <v>72917.899999999994</v>
      </c>
      <c r="E21" s="260">
        <v>54.908181268481769</v>
      </c>
      <c r="F21" s="115"/>
      <c r="G21" s="25"/>
    </row>
    <row r="22" spans="1:7">
      <c r="A22" s="109" t="s">
        <v>120</v>
      </c>
      <c r="B22" s="203">
        <v>50546</v>
      </c>
      <c r="C22" s="208">
        <v>41.9</v>
      </c>
      <c r="D22" s="203">
        <v>56885.9</v>
      </c>
      <c r="E22" s="260">
        <v>42.835864840056111</v>
      </c>
      <c r="F22" s="115"/>
      <c r="G22" s="25"/>
    </row>
    <row r="23" spans="1:7">
      <c r="A23" s="109" t="s">
        <v>147</v>
      </c>
      <c r="B23" s="203">
        <v>1044.3</v>
      </c>
      <c r="C23" s="208">
        <v>0.9</v>
      </c>
      <c r="D23" s="203">
        <v>1731.3</v>
      </c>
      <c r="E23" s="260">
        <v>1.3036927041250845</v>
      </c>
      <c r="F23" s="115"/>
      <c r="G23" s="25"/>
    </row>
    <row r="24" spans="1:7">
      <c r="A24" s="109" t="s">
        <v>38</v>
      </c>
      <c r="B24" s="203">
        <v>1031.5999999999999</v>
      </c>
      <c r="C24" s="208">
        <v>0.8</v>
      </c>
      <c r="D24" s="203">
        <v>1264.5999999999999</v>
      </c>
      <c r="E24" s="260">
        <v>0.95226118733701937</v>
      </c>
      <c r="F24" s="115"/>
      <c r="G24" s="25"/>
    </row>
    <row r="25" spans="1:7">
      <c r="A25" s="144"/>
      <c r="B25" s="146"/>
      <c r="C25" s="219">
        <f>SUM(C21:C24)</f>
        <v>100</v>
      </c>
      <c r="D25" s="219"/>
      <c r="E25" s="193">
        <f>E21+E22+E23+E24</f>
        <v>99.999999999999972</v>
      </c>
      <c r="F25" s="115"/>
      <c r="G25" s="28"/>
    </row>
    <row r="26" spans="1:7">
      <c r="A26" s="71"/>
      <c r="B26" s="71"/>
      <c r="C26" s="71"/>
      <c r="D26" s="71"/>
      <c r="E26" s="71"/>
      <c r="F26" s="71"/>
    </row>
  </sheetData>
  <mergeCells count="7">
    <mergeCell ref="B5:C5"/>
    <mergeCell ref="B20:C20"/>
    <mergeCell ref="D20:E20"/>
    <mergeCell ref="B12:C12"/>
    <mergeCell ref="D12:E12"/>
    <mergeCell ref="B11:E11"/>
    <mergeCell ref="B19:E19"/>
  </mergeCells>
  <pageMargins left="0.74803149606299213" right="0.74803149606299213" top="0.98425196850393704" bottom="0.98425196850393704" header="0.51181102362204722" footer="0.51181102362204722"/>
  <pageSetup paperSize="9" scale="54" orientation="landscape" horizontalDpi="4294967294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D23"/>
  <sheetViews>
    <sheetView zoomScaleNormal="100" zoomScaleSheetLayoutView="100" workbookViewId="0">
      <selection sqref="A1:B1"/>
    </sheetView>
  </sheetViews>
  <sheetFormatPr defaultRowHeight="12.75"/>
  <cols>
    <col min="1" max="1" width="12.5703125" style="12" customWidth="1"/>
    <col min="2" max="4" width="14.28515625" style="12" customWidth="1"/>
    <col min="5" max="16384" width="9.140625" style="12"/>
  </cols>
  <sheetData>
    <row r="1" spans="1:4" s="51" customFormat="1" ht="15" customHeight="1">
      <c r="A1" s="271" t="s">
        <v>10</v>
      </c>
      <c r="B1" s="271"/>
    </row>
    <row r="2" spans="1:4" s="51" customFormat="1" ht="15" customHeight="1">
      <c r="A2" s="141"/>
    </row>
    <row r="3" spans="1:4" s="51" customFormat="1" ht="15" customHeight="1">
      <c r="A3" s="141"/>
    </row>
    <row r="4" spans="1:4" s="51" customFormat="1" ht="15" customHeight="1">
      <c r="A4" s="141"/>
    </row>
    <row r="5" spans="1:4" ht="18.75" customHeight="1">
      <c r="A5" s="10"/>
      <c r="B5" s="289" t="s">
        <v>45</v>
      </c>
      <c r="C5" s="289"/>
      <c r="D5" s="114"/>
    </row>
    <row r="6" spans="1:4" ht="16.5" customHeight="1">
      <c r="A6" s="142"/>
      <c r="B6" s="64" t="s">
        <v>29</v>
      </c>
      <c r="C6" s="64" t="s">
        <v>30</v>
      </c>
      <c r="D6" s="142"/>
    </row>
    <row r="7" spans="1:4" ht="16.5" customHeight="1">
      <c r="A7" s="139">
        <v>2005</v>
      </c>
      <c r="B7" s="226">
        <v>1252.0999999999999</v>
      </c>
      <c r="C7" s="226">
        <v>1219.5</v>
      </c>
      <c r="D7" s="132"/>
    </row>
    <row r="8" spans="1:4" ht="16.5" customHeight="1">
      <c r="A8" s="139">
        <v>2006</v>
      </c>
      <c r="B8" s="226">
        <v>1449.2</v>
      </c>
      <c r="C8" s="226">
        <v>1419</v>
      </c>
      <c r="D8" s="132"/>
    </row>
    <row r="9" spans="1:4" ht="16.5" customHeight="1">
      <c r="A9" s="139">
        <v>2007</v>
      </c>
      <c r="B9" s="226">
        <v>1653</v>
      </c>
      <c r="C9" s="226">
        <v>1642.1</v>
      </c>
      <c r="D9" s="132"/>
    </row>
    <row r="10" spans="1:4" ht="16.5" customHeight="1">
      <c r="A10" s="139">
        <v>2008</v>
      </c>
      <c r="B10" s="226">
        <v>1696.2</v>
      </c>
      <c r="C10" s="226">
        <v>1804.8</v>
      </c>
      <c r="D10" s="132"/>
    </row>
    <row r="11" spans="1:4" ht="16.5" customHeight="1">
      <c r="A11" s="139">
        <v>2009</v>
      </c>
      <c r="B11" s="226">
        <v>1710.9</v>
      </c>
      <c r="C11" s="226">
        <v>1977.9</v>
      </c>
      <c r="D11" s="132"/>
    </row>
    <row r="12" spans="1:4" ht="16.5" customHeight="1">
      <c r="A12" s="139">
        <v>2010</v>
      </c>
      <c r="B12" s="226">
        <v>2028.1</v>
      </c>
      <c r="C12" s="226">
        <v>2164.6</v>
      </c>
      <c r="D12" s="132"/>
    </row>
    <row r="13" spans="1:4" ht="16.5" customHeight="1">
      <c r="A13" s="139">
        <v>2011</v>
      </c>
      <c r="B13" s="226">
        <v>2081.3000000000002</v>
      </c>
      <c r="C13" s="226">
        <v>2543.3000000000002</v>
      </c>
      <c r="D13" s="132"/>
    </row>
    <row r="14" spans="1:4" ht="16.5" customHeight="1">
      <c r="A14" s="139">
        <v>2012</v>
      </c>
      <c r="B14" s="226">
        <v>2933.9</v>
      </c>
      <c r="C14" s="226">
        <v>2970.7</v>
      </c>
      <c r="D14" s="132"/>
    </row>
    <row r="15" spans="1:4" ht="16.5" customHeight="1">
      <c r="A15" s="139">
        <v>2013</v>
      </c>
      <c r="B15" s="226">
        <v>2761.3</v>
      </c>
      <c r="C15" s="226">
        <v>2615.1999999999998</v>
      </c>
      <c r="D15" s="132"/>
    </row>
    <row r="16" spans="1:4" ht="16.5" customHeight="1">
      <c r="A16" s="139">
        <v>2014</v>
      </c>
      <c r="B16" s="226">
        <v>2733</v>
      </c>
      <c r="C16" s="226">
        <v>2627</v>
      </c>
      <c r="D16" s="132"/>
    </row>
    <row r="17" spans="1:4" ht="16.5" customHeight="1">
      <c r="A17" s="139">
        <v>2015</v>
      </c>
      <c r="B17" s="230">
        <v>2717</v>
      </c>
      <c r="C17" s="230">
        <v>2534</v>
      </c>
      <c r="D17" s="116"/>
    </row>
    <row r="18" spans="1:4" ht="16.5" customHeight="1">
      <c r="A18" s="139">
        <v>2016</v>
      </c>
      <c r="B18" s="230">
        <v>2794</v>
      </c>
      <c r="C18" s="230">
        <v>2681</v>
      </c>
      <c r="D18" s="116"/>
    </row>
    <row r="19" spans="1:4" ht="16.5" customHeight="1">
      <c r="A19" s="139">
        <v>2017</v>
      </c>
      <c r="B19" s="231">
        <v>2923</v>
      </c>
      <c r="C19" s="231">
        <v>2871</v>
      </c>
    </row>
    <row r="20" spans="1:4" ht="17.25" customHeight="1">
      <c r="A20" s="179">
        <v>2018</v>
      </c>
      <c r="B20" s="252">
        <v>3277</v>
      </c>
      <c r="C20" s="252">
        <v>3306</v>
      </c>
    </row>
    <row r="21" spans="1:4" ht="17.25" customHeight="1">
      <c r="A21" s="258">
        <v>2019</v>
      </c>
      <c r="B21" s="252">
        <v>3623</v>
      </c>
      <c r="C21" s="252">
        <v>3746</v>
      </c>
    </row>
    <row r="23" spans="1:4">
      <c r="A23" s="217" t="s">
        <v>121</v>
      </c>
    </row>
  </sheetData>
  <mergeCells count="2">
    <mergeCell ref="B5:C5"/>
    <mergeCell ref="A1:B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83" orientation="landscape" horizontalDpi="4294967294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C23"/>
  <sheetViews>
    <sheetView zoomScaleNormal="100" zoomScaleSheetLayoutView="100" workbookViewId="0"/>
  </sheetViews>
  <sheetFormatPr defaultRowHeight="12.75"/>
  <cols>
    <col min="1" max="1" width="64.5703125" style="35" customWidth="1"/>
    <col min="2" max="2" width="10" style="35" customWidth="1"/>
    <col min="3" max="16384" width="9.140625" style="35"/>
  </cols>
  <sheetData>
    <row r="1" spans="1:3" s="53" customFormat="1" ht="15" customHeight="1">
      <c r="A1" s="46" t="s">
        <v>142</v>
      </c>
    </row>
    <row r="2" spans="1:3" s="53" customFormat="1" ht="15" customHeight="1">
      <c r="A2" s="36"/>
    </row>
    <row r="3" spans="1:3">
      <c r="A3" s="46"/>
    </row>
    <row r="4" spans="1:3">
      <c r="A4" s="129"/>
      <c r="B4" s="159" t="s">
        <v>94</v>
      </c>
      <c r="C4" s="129"/>
    </row>
    <row r="5" spans="1:3" ht="12.75" customHeight="1">
      <c r="A5" s="170" t="s">
        <v>61</v>
      </c>
      <c r="B5" s="253">
        <v>1.2</v>
      </c>
      <c r="C5" s="129"/>
    </row>
    <row r="6" spans="1:3" ht="12.75" customHeight="1">
      <c r="A6" s="170" t="s">
        <v>60</v>
      </c>
      <c r="B6" s="253">
        <v>22</v>
      </c>
      <c r="C6" s="129"/>
    </row>
    <row r="7" spans="1:3" ht="12.75" customHeight="1">
      <c r="A7" s="170" t="s">
        <v>59</v>
      </c>
      <c r="B7" s="253">
        <v>2.5</v>
      </c>
      <c r="C7" s="129"/>
    </row>
    <row r="8" spans="1:3" ht="12.75" customHeight="1">
      <c r="A8" s="170" t="s">
        <v>58</v>
      </c>
      <c r="B8" s="253">
        <v>1.3</v>
      </c>
      <c r="C8" s="129"/>
    </row>
    <row r="9" spans="1:3" ht="12.75" customHeight="1">
      <c r="A9" s="170" t="s">
        <v>57</v>
      </c>
      <c r="B9" s="253">
        <v>5.9</v>
      </c>
      <c r="C9" s="129"/>
    </row>
    <row r="10" spans="1:3" ht="12.75" customHeight="1">
      <c r="A10" s="170" t="s">
        <v>56</v>
      </c>
      <c r="B10" s="253">
        <v>1.7</v>
      </c>
      <c r="C10" s="129"/>
    </row>
    <row r="11" spans="1:3" ht="12.75" customHeight="1">
      <c r="A11" s="170" t="s">
        <v>55</v>
      </c>
      <c r="B11" s="253">
        <v>0.4</v>
      </c>
      <c r="C11" s="129"/>
    </row>
    <row r="12" spans="1:3" ht="12.75" customHeight="1">
      <c r="A12" s="170" t="s">
        <v>54</v>
      </c>
      <c r="B12" s="253">
        <v>27.1</v>
      </c>
      <c r="C12" s="129"/>
    </row>
    <row r="13" spans="1:3" ht="12.75" customHeight="1">
      <c r="A13" s="170" t="s">
        <v>53</v>
      </c>
      <c r="B13" s="253">
        <v>0.9</v>
      </c>
      <c r="C13" s="129"/>
    </row>
    <row r="14" spans="1:3" ht="12.75" customHeight="1">
      <c r="A14" s="170" t="s">
        <v>122</v>
      </c>
      <c r="B14" s="253">
        <v>19.399999999999999</v>
      </c>
      <c r="C14" s="129"/>
    </row>
    <row r="15" spans="1:3" ht="12.75" customHeight="1">
      <c r="A15" s="170" t="s">
        <v>52</v>
      </c>
      <c r="B15" s="253">
        <v>2.1</v>
      </c>
      <c r="C15" s="129"/>
    </row>
    <row r="16" spans="1:3" ht="12.75" customHeight="1">
      <c r="A16" s="170" t="s">
        <v>51</v>
      </c>
      <c r="B16" s="253">
        <v>7</v>
      </c>
      <c r="C16" s="129"/>
    </row>
    <row r="17" spans="1:3" ht="12.75" customHeight="1">
      <c r="A17" s="170" t="s">
        <v>50</v>
      </c>
      <c r="B17" s="253">
        <v>2.9</v>
      </c>
      <c r="C17" s="129"/>
    </row>
    <row r="18" spans="1:3" ht="12.75" customHeight="1">
      <c r="A18" s="170" t="s">
        <v>78</v>
      </c>
      <c r="B18" s="253">
        <v>3.2</v>
      </c>
      <c r="C18" s="129"/>
    </row>
    <row r="19" spans="1:3" ht="12.75" customHeight="1">
      <c r="A19" s="170" t="s">
        <v>11</v>
      </c>
      <c r="B19" s="253">
        <v>2.4</v>
      </c>
      <c r="C19" s="129"/>
    </row>
    <row r="20" spans="1:3">
      <c r="A20" s="129"/>
      <c r="B20" s="256">
        <f>SUM(B5:B19)</f>
        <v>100.00000000000001</v>
      </c>
      <c r="C20" s="129"/>
    </row>
    <row r="21" spans="1:3">
      <c r="A21" s="129"/>
      <c r="B21" s="129"/>
      <c r="C21" s="129"/>
    </row>
    <row r="23" spans="1:3">
      <c r="A23" s="217" t="s">
        <v>121</v>
      </c>
    </row>
  </sheetData>
  <pageMargins left="0.7" right="0.7" top="0.75" bottom="0.75" header="0.3" footer="0.3"/>
  <pageSetup paperSize="9" scale="74" orientation="landscape" horizont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9"/>
  <sheetViews>
    <sheetView zoomScaleNormal="100" zoomScaleSheetLayoutView="100" workbookViewId="0">
      <selection sqref="A1:D1"/>
    </sheetView>
  </sheetViews>
  <sheetFormatPr defaultRowHeight="12.75"/>
  <cols>
    <col min="1" max="1" width="45.42578125" style="12" customWidth="1"/>
    <col min="2" max="3" width="11.5703125" style="12" customWidth="1"/>
    <col min="4" max="4" width="10.140625" style="12" customWidth="1"/>
    <col min="5" max="16384" width="9.140625" style="12"/>
  </cols>
  <sheetData>
    <row r="1" spans="1:5" s="51" customFormat="1" ht="15" customHeight="1">
      <c r="A1" s="271" t="s">
        <v>143</v>
      </c>
      <c r="B1" s="271"/>
      <c r="C1" s="271"/>
      <c r="D1" s="271"/>
    </row>
    <row r="2" spans="1:5" s="51" customFormat="1" ht="15" customHeight="1">
      <c r="A2" s="271" t="s">
        <v>125</v>
      </c>
      <c r="B2" s="271"/>
    </row>
    <row r="3" spans="1:5">
      <c r="A3" s="23"/>
      <c r="B3" s="23"/>
      <c r="C3" s="23"/>
      <c r="D3" s="23"/>
    </row>
    <row r="4" spans="1:5" ht="15" customHeight="1">
      <c r="A4" s="63"/>
      <c r="B4" s="64" t="s">
        <v>94</v>
      </c>
      <c r="C4" s="142"/>
      <c r="D4" s="142"/>
      <c r="E4" s="31"/>
    </row>
    <row r="5" spans="1:5" s="14" customFormat="1" ht="15" customHeight="1">
      <c r="A5" s="157" t="s">
        <v>27</v>
      </c>
      <c r="B5" s="203">
        <v>8.5</v>
      </c>
      <c r="C5" s="42"/>
      <c r="D5" s="42"/>
      <c r="E5" s="17"/>
    </row>
    <row r="6" spans="1:5" s="14" customFormat="1" ht="15" customHeight="1">
      <c r="A6" s="157" t="s">
        <v>8</v>
      </c>
      <c r="B6" s="203">
        <v>9.6999999999999993</v>
      </c>
      <c r="C6" s="42"/>
      <c r="D6" s="42"/>
      <c r="E6" s="17"/>
    </row>
    <row r="7" spans="1:5" s="14" customFormat="1" ht="15.75" customHeight="1">
      <c r="A7" s="157" t="s">
        <v>48</v>
      </c>
      <c r="B7" s="203">
        <v>15.7</v>
      </c>
      <c r="C7" s="42"/>
      <c r="D7" s="42"/>
      <c r="E7" s="17"/>
    </row>
    <row r="8" spans="1:5" s="14" customFormat="1" ht="16.5" customHeight="1">
      <c r="A8" s="157" t="s">
        <v>40</v>
      </c>
      <c r="B8" s="203">
        <v>6.2</v>
      </c>
      <c r="C8" s="42"/>
      <c r="D8" s="42"/>
      <c r="E8" s="17"/>
    </row>
    <row r="9" spans="1:5" s="14" customFormat="1" ht="15" customHeight="1">
      <c r="A9" s="157" t="s">
        <v>46</v>
      </c>
      <c r="B9" s="203">
        <v>3.3</v>
      </c>
      <c r="C9" s="42"/>
      <c r="D9" s="42"/>
      <c r="E9" s="17"/>
    </row>
    <row r="10" spans="1:5" s="14" customFormat="1" ht="15.75" customHeight="1">
      <c r="A10" s="157" t="s">
        <v>41</v>
      </c>
      <c r="B10" s="203">
        <v>10.199999999999999</v>
      </c>
      <c r="C10" s="42"/>
      <c r="D10" s="42"/>
      <c r="E10" s="17"/>
    </row>
    <row r="11" spans="1:5" s="14" customFormat="1" ht="14.25" customHeight="1">
      <c r="A11" s="157" t="s">
        <v>49</v>
      </c>
      <c r="B11" s="203">
        <v>7.2</v>
      </c>
      <c r="C11" s="42"/>
      <c r="D11" s="42"/>
      <c r="E11" s="17"/>
    </row>
    <row r="12" spans="1:5" s="14" customFormat="1" ht="15" customHeight="1">
      <c r="A12" s="157" t="s">
        <v>44</v>
      </c>
      <c r="B12" s="203">
        <v>5.3</v>
      </c>
      <c r="C12" s="42"/>
      <c r="D12" s="42"/>
      <c r="E12" s="17"/>
    </row>
    <row r="13" spans="1:5" s="14" customFormat="1" ht="15.75" customHeight="1">
      <c r="A13" s="157" t="s">
        <v>11</v>
      </c>
      <c r="B13" s="203">
        <v>33.9</v>
      </c>
      <c r="C13" s="42"/>
      <c r="D13" s="42"/>
      <c r="E13" s="17"/>
    </row>
    <row r="14" spans="1:5">
      <c r="A14" s="27"/>
      <c r="B14" s="193">
        <f>SUM(B5:B13)</f>
        <v>100</v>
      </c>
      <c r="C14" s="133"/>
      <c r="D14" s="133"/>
    </row>
    <row r="15" spans="1:5">
      <c r="A15" s="63"/>
      <c r="B15" s="63"/>
      <c r="C15" s="63"/>
      <c r="D15" s="63"/>
    </row>
    <row r="18" spans="2:4">
      <c r="B18" s="34"/>
      <c r="C18" s="34"/>
      <c r="D18" s="34"/>
    </row>
    <row r="19" spans="2:4">
      <c r="B19" s="34"/>
      <c r="C19" s="34"/>
      <c r="D19" s="34"/>
    </row>
  </sheetData>
  <mergeCells count="2">
    <mergeCell ref="A1:D1"/>
    <mergeCell ref="A2:B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2" orientation="landscape" horizontalDpi="4294967294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4"/>
  <sheetViews>
    <sheetView zoomScaleNormal="100" zoomScaleSheetLayoutView="100" workbookViewId="0">
      <selection sqref="A1:B1"/>
    </sheetView>
  </sheetViews>
  <sheetFormatPr defaultRowHeight="12.75"/>
  <cols>
    <col min="1" max="1" width="36" style="35" customWidth="1"/>
    <col min="2" max="2" width="19.85546875" style="35" customWidth="1"/>
    <col min="3" max="3" width="18.7109375" style="35" customWidth="1"/>
    <col min="4" max="16384" width="9.140625" style="35"/>
  </cols>
  <sheetData>
    <row r="1" spans="1:3" ht="15.75" customHeight="1">
      <c r="A1" s="287" t="s">
        <v>74</v>
      </c>
      <c r="B1" s="287"/>
    </row>
    <row r="2" spans="1:3">
      <c r="A2" s="271" t="s">
        <v>125</v>
      </c>
      <c r="B2" s="271"/>
    </row>
    <row r="4" spans="1:3" ht="15" customHeight="1">
      <c r="A4" s="174"/>
      <c r="B4" s="159">
        <v>2018</v>
      </c>
      <c r="C4" s="199">
        <v>2019</v>
      </c>
    </row>
    <row r="5" spans="1:3" ht="15" customHeight="1">
      <c r="A5" s="136"/>
      <c r="B5" s="220">
        <v>10879</v>
      </c>
      <c r="C5" s="221">
        <v>11444</v>
      </c>
    </row>
    <row r="6" spans="1:3" ht="15" customHeight="1">
      <c r="A6" s="136"/>
      <c r="B6" s="171"/>
    </row>
    <row r="7" spans="1:3" ht="15" customHeight="1">
      <c r="A7" s="136"/>
      <c r="B7" s="290" t="s">
        <v>94</v>
      </c>
      <c r="C7" s="290"/>
    </row>
    <row r="8" spans="1:3" ht="15" customHeight="1">
      <c r="A8" s="143"/>
      <c r="B8" s="191">
        <v>2018</v>
      </c>
      <c r="C8" s="159">
        <v>2019</v>
      </c>
    </row>
    <row r="9" spans="1:3" s="37" customFormat="1" ht="15" customHeight="1">
      <c r="A9" s="172" t="s">
        <v>67</v>
      </c>
      <c r="B9" s="222">
        <v>2.2000000000000002</v>
      </c>
      <c r="C9" s="222">
        <v>2</v>
      </c>
    </row>
    <row r="10" spans="1:3" s="37" customFormat="1" ht="15" customHeight="1">
      <c r="A10" s="172" t="s">
        <v>66</v>
      </c>
      <c r="B10" s="222">
        <v>82.7</v>
      </c>
      <c r="C10" s="222">
        <v>82.8</v>
      </c>
    </row>
    <row r="11" spans="1:3" s="37" customFormat="1" ht="15" customHeight="1">
      <c r="A11" s="172" t="s">
        <v>65</v>
      </c>
      <c r="B11" s="222">
        <v>4.8</v>
      </c>
      <c r="C11" s="222">
        <v>4.4000000000000004</v>
      </c>
    </row>
    <row r="12" spans="1:3" s="37" customFormat="1" ht="15" customHeight="1">
      <c r="A12" s="172" t="s">
        <v>64</v>
      </c>
      <c r="B12" s="222">
        <v>0.6</v>
      </c>
      <c r="C12" s="222">
        <v>0.6</v>
      </c>
    </row>
    <row r="13" spans="1:3" s="37" customFormat="1" ht="15" customHeight="1">
      <c r="A13" s="172" t="s">
        <v>63</v>
      </c>
      <c r="B13" s="222">
        <v>8.8000000000000007</v>
      </c>
      <c r="C13" s="222">
        <v>9.4</v>
      </c>
    </row>
    <row r="14" spans="1:3" s="37" customFormat="1" ht="15" customHeight="1">
      <c r="A14" s="172" t="s">
        <v>62</v>
      </c>
      <c r="B14" s="222">
        <v>0.9</v>
      </c>
      <c r="C14" s="222">
        <v>0.8</v>
      </c>
    </row>
    <row r="15" spans="1:3" s="37" customFormat="1" ht="15" customHeight="1">
      <c r="A15" s="134"/>
      <c r="B15" s="196">
        <f>B9+B10+B11+B12+B13+B14</f>
        <v>100</v>
      </c>
      <c r="C15" s="198">
        <f>SUM(C9:C14)</f>
        <v>100</v>
      </c>
    </row>
    <row r="16" spans="1:3" s="37" customFormat="1" ht="16.5" customHeight="1">
      <c r="A16" s="134"/>
      <c r="B16" s="135"/>
    </row>
    <row r="19" spans="2:3">
      <c r="B19" s="194"/>
      <c r="C19" s="197"/>
    </row>
    <row r="20" spans="2:3">
      <c r="B20" s="194"/>
      <c r="C20" s="197"/>
    </row>
    <row r="21" spans="2:3">
      <c r="B21" s="195"/>
      <c r="C21" s="197"/>
    </row>
    <row r="22" spans="2:3">
      <c r="B22" s="194"/>
      <c r="C22" s="197"/>
    </row>
    <row r="23" spans="2:3">
      <c r="B23" s="194"/>
      <c r="C23" s="197"/>
    </row>
    <row r="24" spans="2:3">
      <c r="B24" s="194"/>
      <c r="C24" s="197"/>
    </row>
  </sheetData>
  <mergeCells count="3">
    <mergeCell ref="B7:C7"/>
    <mergeCell ref="A1:B1"/>
    <mergeCell ref="A2:B2"/>
  </mergeCells>
  <pageMargins left="0.7" right="0.7" top="0.75" bottom="0.75" header="0.3" footer="0.3"/>
  <pageSetup paperSize="9" scale="54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24</vt:i4>
      </vt:variant>
      <vt:variant>
        <vt:lpstr>Zakresy nazwane</vt:lpstr>
      </vt:variant>
      <vt:variant>
        <vt:i4>24</vt:i4>
      </vt:variant>
    </vt:vector>
  </HeadingPairs>
  <TitlesOfParts>
    <vt:vector size="48" baseType="lpstr">
      <vt:lpstr>1-mapa Gdańsk na tle</vt:lpstr>
      <vt:lpstr>2-mapa Gdańsk jednostki </vt:lpstr>
      <vt:lpstr>3-Przestępstwa</vt:lpstr>
      <vt:lpstr>4-Ludność - piramida</vt:lpstr>
      <vt:lpstr>4-Ludność </vt:lpstr>
      <vt:lpstr>5-Pracujący</vt:lpstr>
      <vt:lpstr>5-Bezrobotni</vt:lpstr>
      <vt:lpstr>6-Wynagrodzenia </vt:lpstr>
      <vt:lpstr>6-Wynagrodzenia sekcje</vt:lpstr>
      <vt:lpstr>7-Mieszkania </vt:lpstr>
      <vt:lpstr>7-Mieszkania struktura</vt:lpstr>
      <vt:lpstr>8-Schemat Edukacja</vt:lpstr>
      <vt:lpstr>9-Kultura</vt:lpstr>
      <vt:lpstr>9-Turystyka</vt:lpstr>
      <vt:lpstr>10-Budownictwo</vt:lpstr>
      <vt:lpstr>10-Budynki_biurowe</vt:lpstr>
      <vt:lpstr>11-mapa Połączenia lotnicze </vt:lpstr>
      <vt:lpstr>12-Statki</vt:lpstr>
      <vt:lpstr>12-Obroty ładunkowe</vt:lpstr>
      <vt:lpstr>13-Finanse</vt:lpstr>
      <vt:lpstr>14-Budżet miasta</vt:lpstr>
      <vt:lpstr>14-Wydatki budżetu miasta</vt:lpstr>
      <vt:lpstr>15-Podmioty</vt:lpstr>
      <vt:lpstr>15-Spółki handlowe</vt:lpstr>
      <vt:lpstr>'10-Budownictwo'!Obszar_wydruku</vt:lpstr>
      <vt:lpstr>'10-Budynki_biurowe'!Obszar_wydruku</vt:lpstr>
      <vt:lpstr>'11-mapa Połączenia lotnicze '!Obszar_wydruku</vt:lpstr>
      <vt:lpstr>'12-Obroty ładunkowe'!Obszar_wydruku</vt:lpstr>
      <vt:lpstr>'12-Statki'!Obszar_wydruku</vt:lpstr>
      <vt:lpstr>'13-Finanse'!Obszar_wydruku</vt:lpstr>
      <vt:lpstr>'14-Budżet miasta'!Obszar_wydruku</vt:lpstr>
      <vt:lpstr>'14-Wydatki budżetu miasta'!Obszar_wydruku</vt:lpstr>
      <vt:lpstr>'15-Podmioty'!Obszar_wydruku</vt:lpstr>
      <vt:lpstr>'15-Spółki handlowe'!Obszar_wydruku</vt:lpstr>
      <vt:lpstr>'1-mapa Gdańsk na tle'!Obszar_wydruku</vt:lpstr>
      <vt:lpstr>'2-mapa Gdańsk jednostki '!Obszar_wydruku</vt:lpstr>
      <vt:lpstr>'3-Przestępstwa'!Obszar_wydruku</vt:lpstr>
      <vt:lpstr>'4-Ludność '!Obszar_wydruku</vt:lpstr>
      <vt:lpstr>'4-Ludność - piramida'!Obszar_wydruku</vt:lpstr>
      <vt:lpstr>'5-Bezrobotni'!Obszar_wydruku</vt:lpstr>
      <vt:lpstr>'5-Pracujący'!Obszar_wydruku</vt:lpstr>
      <vt:lpstr>'6-Wynagrodzenia '!Obszar_wydruku</vt:lpstr>
      <vt:lpstr>'6-Wynagrodzenia sekcje'!Obszar_wydruku</vt:lpstr>
      <vt:lpstr>'7-Mieszkania '!Obszar_wydruku</vt:lpstr>
      <vt:lpstr>'7-Mieszkania struktura'!Obszar_wydruku</vt:lpstr>
      <vt:lpstr>'8-Schemat Edukacja'!Obszar_wydruku</vt:lpstr>
      <vt:lpstr>'9-Kultura'!Obszar_wydruku</vt:lpstr>
      <vt:lpstr>'9-Turystyka'!Obszar_wydruku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Gdansk</dc:creator>
  <cp:lastModifiedBy>Adamska-Szreder Gabriela</cp:lastModifiedBy>
  <cp:lastPrinted>2019-08-07T09:45:39Z</cp:lastPrinted>
  <dcterms:created xsi:type="dcterms:W3CDTF">2006-09-25T11:59:33Z</dcterms:created>
  <dcterms:modified xsi:type="dcterms:W3CDTF">2020-10-21T12:20:34Z</dcterms:modified>
</cp:coreProperties>
</file>